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600" windowHeight="10725"/>
  </bookViews>
  <sheets>
    <sheet name="项目支出绩效自评表" sheetId="1" r:id="rId1"/>
    <sheet name="Sheet2" sheetId="2" r:id="rId2"/>
    <sheet name="Sheet3" sheetId="3" r:id="rId3"/>
  </sheets>
  <calcPr calcId="144525"/>
</workbook>
</file>

<file path=xl/calcChain.xml><?xml version="1.0" encoding="utf-8"?>
<calcChain xmlns="http://schemas.openxmlformats.org/spreadsheetml/2006/main">
  <c r="K24" i="1" l="1"/>
  <c r="K23" i="1"/>
  <c r="K21" i="1"/>
  <c r="K19" i="1"/>
  <c r="K18" i="1"/>
  <c r="K17" i="1"/>
  <c r="K16" i="1"/>
  <c r="K15" i="1"/>
  <c r="K14" i="1"/>
  <c r="K25" i="1" s="1"/>
  <c r="L6" i="1"/>
</calcChain>
</file>

<file path=xl/sharedStrings.xml><?xml version="1.0" encoding="utf-8"?>
<sst xmlns="http://schemas.openxmlformats.org/spreadsheetml/2006/main" count="65" uniqueCount="57">
  <si>
    <t>项目支出绩效自评表</t>
  </si>
  <si>
    <t>（  2020 年度）</t>
  </si>
  <si>
    <t>项目名称</t>
  </si>
  <si>
    <t>主管部门</t>
  </si>
  <si>
    <t>英吉沙县退役军人事务局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</si>
  <si>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</si>
  <si>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</si>
  <si>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</si>
  <si>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</si>
  <si>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</si>
  <si>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</si>
  <si>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</si>
  <si>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</si>
  <si>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</si>
  <si>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</si>
  <si>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</si>
  <si>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</si>
  <si>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</si>
  <si>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</si>
  <si>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</si>
  <si>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</si>
  <si>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已完成1名复员干部1-12月生活补助、养老保险、医疗保险资金拨付，共计1.35万元。有效保障了复员干部的合法权益。</t>
  </si>
  <si>
    <t>绩
效
指
标</t>
  </si>
  <si>
    <t>一级指标</t>
  </si>
  <si>
    <t>二级指标</t>
  </si>
  <si>
    <t>三级指标</t>
  </si>
  <si>
    <t>年度</t>
  </si>
  <si>
    <t>实际</t>
  </si>
  <si>
    <t>偏差原因分析及改进措施</t>
  </si>
  <si>
    <t>指标值</t>
  </si>
  <si>
    <t>完成值</t>
  </si>
  <si>
    <t>产出指标</t>
  </si>
  <si>
    <t>数量指标</t>
  </si>
  <si>
    <t>复员干部人数（≥人）</t>
  </si>
  <si>
    <t>质量指标</t>
  </si>
  <si>
    <t>补助人员合格率（%）</t>
  </si>
  <si>
    <t>补助金发放保障率（%）</t>
  </si>
  <si>
    <t>时效指标</t>
  </si>
  <si>
    <t>资金支付及时率（%）</t>
  </si>
  <si>
    <t>项目完成及时率（%）</t>
  </si>
  <si>
    <t>成本指标</t>
  </si>
  <si>
    <t>复员干部补助标准（≤万元/年）</t>
  </si>
  <si>
    <t>效益指标</t>
  </si>
  <si>
    <t>经济效益</t>
  </si>
  <si>
    <t>社会效益</t>
  </si>
  <si>
    <t>提升复员干部生活水平</t>
  </si>
  <si>
    <t>提升</t>
  </si>
  <si>
    <t>生态效益</t>
  </si>
  <si>
    <t>可持续影响指标</t>
  </si>
  <si>
    <t>维护社会和谐，长治久安</t>
  </si>
  <si>
    <t>有效</t>
  </si>
  <si>
    <t>满意度指标</t>
  </si>
  <si>
    <t>服务对象满意度指标</t>
  </si>
  <si>
    <t>复员干部满意率（≥%）</t>
  </si>
  <si>
    <t>总分</t>
  </si>
  <si>
    <t>1993-2000年军队复员干部接续基本医疗保险、养老保险接续、特殊生活补助项目</t>
  </si>
  <si>
    <t>根据《转发自治区民政厅等四部门〈关于进一步完善部分军队复员干部接续社会保险关系和实施特殊救助政策通知〉的通知》（新政办发〔2012〕109号）规定，1993年2000年军队复员干部参加统筹地区灵活就业人员医疗保险，以统筹地区上年度在岗职工平均工资和当地缴费费率，所需资金全部由自治区财政负担，保障全地区1993-2000年军队复员干部看病就医，保障2000年复员干部中的城乡低保对象、未就业、无经济来源、生活确有的人员基本生活。</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</si>
</sst>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8" x14ac:knownFonts="1">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color indexed="8"/>
      <name val="宋体"/>
      <charset val="134"/>
    </font>
    <font>
      <sz val="10"/>
      <color indexed="8"/>
      <name val="宋体"/>
      <charset val="134"/>
    </font>
    <font>
      <sz val="9"/>
      <color theme="1"/>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48">
    <xf numFmtId="0" fontId="0" fillId="0" borderId="0" xfId="0">
      <alignment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xf>
    <xf numFmtId="9" fontId="5" fillId="0" borderId="14" xfId="0" applyNumberFormat="1" applyFont="1" applyBorder="1" applyAlignment="1">
      <alignment horizontal="center" vertical="center" wrapText="1"/>
    </xf>
    <xf numFmtId="0" fontId="5" fillId="0" borderId="14" xfId="0" applyFont="1" applyBorder="1" applyAlignment="1">
      <alignment horizontal="center" vertical="center" wrapText="1"/>
    </xf>
    <xf numFmtId="0" fontId="4" fillId="0" borderId="1" xfId="0" applyFont="1" applyFill="1" applyBorder="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178" fontId="6" fillId="2" borderId="1"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6" xfId="0" applyFont="1" applyFill="1" applyBorder="1" applyAlignment="1">
      <alignment horizontal="left" vertical="center"/>
    </xf>
    <xf numFmtId="0" fontId="3" fillId="0" borderId="12" xfId="0" applyFont="1" applyFill="1" applyBorder="1" applyAlignment="1">
      <alignment horizontal="left" vertical="center"/>
    </xf>
    <xf numFmtId="0" fontId="3" fillId="0" borderId="7" xfId="0" applyFont="1" applyFill="1" applyBorder="1" applyAlignment="1">
      <alignment horizontal="left" vertical="center"/>
    </xf>
    <xf numFmtId="0" fontId="2" fillId="0" borderId="12" xfId="0" applyFont="1" applyFill="1" applyBorder="1" applyAlignment="1">
      <alignment horizontal="center" vertical="center" wrapText="1"/>
    </xf>
    <xf numFmtId="0" fontId="0" fillId="0" borderId="1" xfId="0" applyBorder="1" applyAlignment="1">
      <alignment horizontal="left" vertical="center"/>
    </xf>
    <xf numFmtId="0" fontId="4" fillId="0" borderId="6"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3" fillId="0" borderId="1" xfId="0" applyFont="1" applyFill="1" applyBorder="1" applyAlignment="1">
      <alignment horizontal="center" vertical="center" wrapText="1"/>
    </xf>
    <xf numFmtId="178" fontId="3" fillId="0" borderId="13" xfId="0"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0" fillId="0" borderId="1" xfId="0" applyFill="1" applyBorder="1">
      <alignment vertical="center"/>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
  <sheetViews>
    <sheetView tabSelected="1" workbookViewId="0">
      <selection activeCell="K21" sqref="K21:L21"/>
    </sheetView>
  </sheetViews>
  <sheetFormatPr defaultColWidth="9" defaultRowHeight="13.5" x14ac:dyDescent="0.15"/>
  <cols>
    <col min="1" max="1" width="8.125" customWidth="1"/>
    <col min="5" max="5" width="9.125" customWidth="1"/>
    <col min="6" max="6" width="4" customWidth="1"/>
    <col min="7" max="8" width="7.375" customWidth="1"/>
    <col min="9" max="9" width="4.625" customWidth="1"/>
    <col min="10" max="10" width="4.125" customWidth="1"/>
    <col min="11" max="11" width="5.5" customWidth="1"/>
    <col min="12" max="12" width="3.5" customWidth="1"/>
    <col min="13" max="13" width="6.5" customWidth="1"/>
    <col min="14" max="14" width="4.625" customWidth="1"/>
  </cols>
  <sheetData>
    <row r="1" spans="1:14" ht="20.25" customHeight="1" x14ac:dyDescent="0.15">
      <c r="A1" s="10" t="s">
        <v>0</v>
      </c>
      <c r="B1" s="10"/>
      <c r="C1" s="10"/>
      <c r="D1" s="10"/>
      <c r="E1" s="10"/>
      <c r="F1" s="10"/>
      <c r="G1" s="10"/>
      <c r="H1" s="10"/>
      <c r="I1" s="10"/>
      <c r="J1" s="10"/>
      <c r="K1" s="10"/>
      <c r="L1" s="10"/>
      <c r="M1" s="10"/>
      <c r="N1" s="10"/>
    </row>
    <row r="2" spans="1:14" ht="15" customHeight="1" x14ac:dyDescent="0.15">
      <c r="A2" s="11" t="s">
        <v>1</v>
      </c>
      <c r="B2" s="11"/>
      <c r="C2" s="11"/>
      <c r="D2" s="11"/>
      <c r="E2" s="11"/>
      <c r="F2" s="11"/>
      <c r="G2" s="11"/>
      <c r="H2" s="11"/>
      <c r="I2" s="11"/>
      <c r="J2" s="11"/>
      <c r="K2" s="11"/>
      <c r="L2" s="11"/>
      <c r="M2" s="11"/>
      <c r="N2" s="11"/>
    </row>
    <row r="3" spans="1:14" ht="20.100000000000001" customHeight="1" x14ac:dyDescent="0.15">
      <c r="A3" s="12" t="s">
        <v>2</v>
      </c>
      <c r="B3" s="12"/>
      <c r="C3" s="12" t="s">
        <v>55</v>
      </c>
      <c r="D3" s="12"/>
      <c r="E3" s="12"/>
      <c r="F3" s="12"/>
      <c r="G3" s="12"/>
      <c r="H3" s="12"/>
      <c r="I3" s="12"/>
      <c r="J3" s="12"/>
      <c r="K3" s="12"/>
      <c r="L3" s="12"/>
      <c r="M3" s="12"/>
      <c r="N3" s="12"/>
    </row>
    <row r="4" spans="1:14" ht="20.100000000000001" customHeight="1" x14ac:dyDescent="0.15">
      <c r="A4" s="12" t="s">
        <v>3</v>
      </c>
      <c r="B4" s="12"/>
      <c r="C4" s="12" t="s">
        <v>4</v>
      </c>
      <c r="D4" s="12"/>
      <c r="E4" s="12"/>
      <c r="F4" s="12"/>
      <c r="G4" s="12"/>
      <c r="H4" s="12" t="s">
        <v>5</v>
      </c>
      <c r="I4" s="12"/>
      <c r="J4" s="12" t="s">
        <v>4</v>
      </c>
      <c r="K4" s="12"/>
      <c r="L4" s="12"/>
      <c r="M4" s="12"/>
      <c r="N4" s="12"/>
    </row>
    <row r="5" spans="1:14" ht="20.100000000000001" customHeight="1" x14ac:dyDescent="0.15">
      <c r="A5" s="42" t="s">
        <v>6</v>
      </c>
      <c r="B5" s="43"/>
      <c r="C5" s="12"/>
      <c r="D5" s="12"/>
      <c r="E5" s="1" t="s">
        <v>7</v>
      </c>
      <c r="F5" s="12" t="s">
        <v>8</v>
      </c>
      <c r="G5" s="12"/>
      <c r="H5" s="12" t="s">
        <v>9</v>
      </c>
      <c r="I5" s="12"/>
      <c r="J5" s="12" t="s">
        <v>10</v>
      </c>
      <c r="K5" s="12"/>
      <c r="L5" s="12" t="s">
        <v>11</v>
      </c>
      <c r="M5" s="12"/>
      <c r="N5" s="1" t="s">
        <v>12</v>
      </c>
    </row>
    <row r="6" spans="1:14" ht="20.100000000000001" customHeight="1" x14ac:dyDescent="0.15">
      <c r="A6" s="44"/>
      <c r="B6" s="45"/>
      <c r="C6" s="13" t="s">
        <v>13</v>
      </c>
      <c r="D6" s="13"/>
      <c r="E6" s="1">
        <v>18.16</v>
      </c>
      <c r="F6" s="14">
        <v>18.16</v>
      </c>
      <c r="G6" s="15"/>
      <c r="H6" s="14">
        <v>18.16</v>
      </c>
      <c r="I6" s="15"/>
      <c r="J6" s="12">
        <v>10</v>
      </c>
      <c r="K6" s="12"/>
      <c r="L6" s="16">
        <f>H6/F6*100%</f>
        <v>1</v>
      </c>
      <c r="M6" s="12"/>
      <c r="N6" s="1">
        <v>10</v>
      </c>
    </row>
    <row r="7" spans="1:14" ht="20.100000000000001" customHeight="1" x14ac:dyDescent="0.15">
      <c r="A7" s="44"/>
      <c r="B7" s="45"/>
      <c r="C7" s="12" t="s">
        <v>14</v>
      </c>
      <c r="D7" s="12"/>
      <c r="E7" s="1">
        <v>18.16</v>
      </c>
      <c r="F7" s="14">
        <v>18.16</v>
      </c>
      <c r="G7" s="15">
        <v>1.35</v>
      </c>
      <c r="H7" s="14">
        <v>18.16</v>
      </c>
      <c r="I7" s="15"/>
      <c r="J7" s="12" t="s">
        <v>15</v>
      </c>
      <c r="K7" s="12"/>
      <c r="L7" s="12"/>
      <c r="M7" s="12"/>
      <c r="N7" s="1" t="s">
        <v>15</v>
      </c>
    </row>
    <row r="8" spans="1:14" ht="20.100000000000001" customHeight="1" x14ac:dyDescent="0.15">
      <c r="A8" s="44"/>
      <c r="B8" s="45"/>
      <c r="C8" s="12" t="s">
        <v>16</v>
      </c>
      <c r="D8" s="12"/>
      <c r="E8" s="1">
        <v>0</v>
      </c>
      <c r="F8" s="12">
        <v>0</v>
      </c>
      <c r="G8" s="12"/>
      <c r="H8" s="12">
        <v>0</v>
      </c>
      <c r="I8" s="12"/>
      <c r="J8" s="12" t="s">
        <v>15</v>
      </c>
      <c r="K8" s="12"/>
      <c r="L8" s="12"/>
      <c r="M8" s="12"/>
      <c r="N8" s="1" t="s">
        <v>15</v>
      </c>
    </row>
    <row r="9" spans="1:14" ht="20.100000000000001" customHeight="1" x14ac:dyDescent="0.15">
      <c r="A9" s="46"/>
      <c r="B9" s="47"/>
      <c r="C9" s="12" t="s">
        <v>17</v>
      </c>
      <c r="D9" s="12"/>
      <c r="E9" s="1">
        <v>0</v>
      </c>
      <c r="F9" s="12">
        <v>0</v>
      </c>
      <c r="G9" s="12"/>
      <c r="H9" s="12">
        <v>0</v>
      </c>
      <c r="I9" s="12"/>
      <c r="J9" s="12" t="s">
        <v>15</v>
      </c>
      <c r="K9" s="12"/>
      <c r="L9" s="12"/>
      <c r="M9" s="12"/>
      <c r="N9" s="1" t="s">
        <v>15</v>
      </c>
    </row>
    <row r="10" spans="1:14" ht="20.100000000000001" customHeight="1" x14ac:dyDescent="0.15">
      <c r="A10" s="17" t="s">
        <v>18</v>
      </c>
      <c r="B10" s="17" t="s">
        <v>19</v>
      </c>
      <c r="C10" s="17"/>
      <c r="D10" s="17"/>
      <c r="E10" s="17"/>
      <c r="F10" s="17"/>
      <c r="G10" s="17"/>
      <c r="H10" s="17" t="s">
        <v>20</v>
      </c>
      <c r="I10" s="17"/>
      <c r="J10" s="17"/>
      <c r="K10" s="17"/>
      <c r="L10" s="17"/>
      <c r="M10" s="17"/>
      <c r="N10" s="17"/>
    </row>
    <row r="11" spans="1:14" ht="96.95" customHeight="1" x14ac:dyDescent="0.15">
      <c r="A11" s="17"/>
      <c r="B11" s="18" t="s">
        <v>56</v>
      </c>
      <c r="C11" s="18"/>
      <c r="D11" s="18"/>
      <c r="E11" s="18"/>
      <c r="F11" s="18"/>
      <c r="G11" s="18"/>
      <c r="H11" s="19" t="s">
        <v>21</v>
      </c>
      <c r="I11" s="19"/>
      <c r="J11" s="19"/>
      <c r="K11" s="19"/>
      <c r="L11" s="19"/>
      <c r="M11" s="19"/>
      <c r="N11" s="19"/>
    </row>
    <row r="12" spans="1:14" ht="20.100000000000001" customHeight="1" x14ac:dyDescent="0.15">
      <c r="A12" s="39" t="s">
        <v>22</v>
      </c>
      <c r="B12" s="17" t="s">
        <v>23</v>
      </c>
      <c r="C12" s="17" t="s">
        <v>24</v>
      </c>
      <c r="D12" s="17" t="s">
        <v>25</v>
      </c>
      <c r="E12" s="17"/>
      <c r="F12" s="17"/>
      <c r="G12" s="2" t="s">
        <v>26</v>
      </c>
      <c r="H12" s="2" t="s">
        <v>27</v>
      </c>
      <c r="I12" s="17" t="s">
        <v>10</v>
      </c>
      <c r="J12" s="17"/>
      <c r="K12" s="17" t="s">
        <v>12</v>
      </c>
      <c r="L12" s="17"/>
      <c r="M12" s="17" t="s">
        <v>28</v>
      </c>
      <c r="N12" s="17"/>
    </row>
    <row r="13" spans="1:14" ht="20.100000000000001" customHeight="1" x14ac:dyDescent="0.15">
      <c r="A13" s="40"/>
      <c r="B13" s="17"/>
      <c r="C13" s="17"/>
      <c r="D13" s="17"/>
      <c r="E13" s="17"/>
      <c r="F13" s="17"/>
      <c r="G13" s="2" t="s">
        <v>29</v>
      </c>
      <c r="H13" s="2" t="s">
        <v>30</v>
      </c>
      <c r="I13" s="17"/>
      <c r="J13" s="17"/>
      <c r="K13" s="39"/>
      <c r="L13" s="39"/>
      <c r="M13" s="17"/>
      <c r="N13" s="17"/>
    </row>
    <row r="14" spans="1:14" ht="20.100000000000001" customHeight="1" x14ac:dyDescent="0.15">
      <c r="A14" s="40"/>
      <c r="B14" s="39" t="s">
        <v>31</v>
      </c>
      <c r="C14" s="3" t="s">
        <v>32</v>
      </c>
      <c r="D14" s="20" t="s">
        <v>33</v>
      </c>
      <c r="E14" s="20"/>
      <c r="F14" s="20"/>
      <c r="G14" s="4">
        <v>1</v>
      </c>
      <c r="H14" s="4">
        <v>1</v>
      </c>
      <c r="I14" s="17">
        <v>10</v>
      </c>
      <c r="J14" s="21"/>
      <c r="K14" s="22">
        <f>IFERROR(LOOKUP(2^100,--MID(H14,MIN(FIND({1,2,3,4,5,6,7,8,9,0},H14&amp;1234567890,1)),ROW($1:$22))),"没有数字")/IFERROR(LOOKUP(2^100,--MID(G14,MIN(FIND({1,2,3,4,5,6,7,8,9,0},G14&amp;1234567890,1)),ROW($1:$22))),"没有数字")*I14</f>
        <v>10</v>
      </c>
      <c r="L14" s="22"/>
      <c r="M14" s="23"/>
      <c r="N14" s="17"/>
    </row>
    <row r="15" spans="1:14" ht="20.100000000000001" customHeight="1" x14ac:dyDescent="0.15">
      <c r="A15" s="40"/>
      <c r="B15" s="40"/>
      <c r="C15" s="39" t="s">
        <v>34</v>
      </c>
      <c r="D15" s="24" t="s">
        <v>35</v>
      </c>
      <c r="E15" s="25"/>
      <c r="F15" s="26"/>
      <c r="G15" s="5">
        <v>1</v>
      </c>
      <c r="H15" s="5">
        <v>1</v>
      </c>
      <c r="I15" s="17">
        <v>10</v>
      </c>
      <c r="J15" s="21"/>
      <c r="K15" s="22">
        <f>IFERROR(LOOKUP(2^100,--MID(H15,MIN(FIND({1,2,3,4,5,6,7,8,9,0},H15&amp;1234567890,1)),ROW($1:$22))),"没有数字")/IFERROR(LOOKUP(2^100,--MID(G15,MIN(FIND({1,2,3,4,5,6,7,8,9,0},G15&amp;1234567890,1)),ROW($1:$22))),"没有数字")*I15</f>
        <v>10</v>
      </c>
      <c r="L15" s="22"/>
      <c r="M15" s="17"/>
      <c r="N15" s="17"/>
    </row>
    <row r="16" spans="1:14" ht="20.100000000000001" customHeight="1" x14ac:dyDescent="0.15">
      <c r="A16" s="40"/>
      <c r="B16" s="40"/>
      <c r="C16" s="41"/>
      <c r="D16" s="27" t="s">
        <v>36</v>
      </c>
      <c r="E16" s="28"/>
      <c r="F16" s="29"/>
      <c r="G16" s="6">
        <v>1</v>
      </c>
      <c r="H16" s="6">
        <v>1</v>
      </c>
      <c r="I16" s="17">
        <v>10</v>
      </c>
      <c r="J16" s="21"/>
      <c r="K16" s="22">
        <f>IFERROR(LOOKUP(2^100,--MID(H16,MIN(FIND({1,2,3,4,5,6,7,8,9,0},H16&amp;1234567890,1)),ROW($1:$22))),"没有数字")/IFERROR(LOOKUP(2^100,--MID(G16,MIN(FIND({1,2,3,4,5,6,7,8,9,0},G16&amp;1234567890,1)),ROW($1:$22))),"没有数字")*I16</f>
        <v>10</v>
      </c>
      <c r="L16" s="22"/>
      <c r="M16" s="23"/>
      <c r="N16" s="17"/>
    </row>
    <row r="17" spans="1:14" ht="20.100000000000001" customHeight="1" x14ac:dyDescent="0.15">
      <c r="A17" s="40"/>
      <c r="B17" s="40"/>
      <c r="C17" s="17" t="s">
        <v>37</v>
      </c>
      <c r="D17" s="20" t="s">
        <v>38</v>
      </c>
      <c r="E17" s="20"/>
      <c r="F17" s="20"/>
      <c r="G17" s="7">
        <v>1</v>
      </c>
      <c r="H17" s="7">
        <v>1</v>
      </c>
      <c r="I17" s="17">
        <v>5</v>
      </c>
      <c r="J17" s="21"/>
      <c r="K17" s="22">
        <f>IFERROR(LOOKUP(2^100,--MID(H17,MIN(FIND({1,2,3,4,5,6,7,8,9,0},H17&amp;1234567890,1)),ROW($1:$22))),"没有数字")/IFERROR(LOOKUP(2^100,--MID(G17,MIN(FIND({1,2,3,4,5,6,7,8,9,0},G17&amp;1234567890,1)),ROW($1:$22))),"没有数字")*I17</f>
        <v>5</v>
      </c>
      <c r="L17" s="22"/>
      <c r="M17" s="30"/>
      <c r="N17" s="23"/>
    </row>
    <row r="18" spans="1:14" ht="24.95" customHeight="1" x14ac:dyDescent="0.15">
      <c r="A18" s="40"/>
      <c r="B18" s="40"/>
      <c r="C18" s="17"/>
      <c r="D18" s="31" t="s">
        <v>39</v>
      </c>
      <c r="E18" s="31"/>
      <c r="F18" s="31"/>
      <c r="G18" s="8">
        <v>2020.12</v>
      </c>
      <c r="H18" s="8">
        <v>2020.12</v>
      </c>
      <c r="I18" s="17">
        <v>5</v>
      </c>
      <c r="J18" s="21"/>
      <c r="K18" s="22">
        <f>IFERROR(LOOKUP(2^100,--MID(H18,MIN(FIND({1,2,3,4,5,6,7,8,9,0},H18&amp;1234567890,1)),ROW($1:$22))),"没有数字")/IFERROR(LOOKUP(2^100,--MID(G18,MIN(FIND({1,2,3,4,5,6,7,8,9,0},G18&amp;1234567890,1)),ROW($1:$22))),"没有数字")*I18</f>
        <v>5</v>
      </c>
      <c r="L18" s="22"/>
      <c r="M18" s="23"/>
      <c r="N18" s="17"/>
    </row>
    <row r="19" spans="1:14" ht="24.95" customHeight="1" x14ac:dyDescent="0.15">
      <c r="A19" s="40"/>
      <c r="B19" s="41"/>
      <c r="C19" s="2" t="s">
        <v>40</v>
      </c>
      <c r="D19" s="20" t="s">
        <v>41</v>
      </c>
      <c r="E19" s="20"/>
      <c r="F19" s="20"/>
      <c r="G19" s="9">
        <v>18.16</v>
      </c>
      <c r="H19" s="9">
        <v>18.16</v>
      </c>
      <c r="I19" s="17">
        <v>10</v>
      </c>
      <c r="J19" s="21"/>
      <c r="K19" s="22">
        <f>IFERROR(LOOKUP(2^100,--MID(H19,MIN(FIND({1,2,3,4,5,6,7,8,9,0},H19&amp;1234567890,1)),ROW($1:$22))),"没有数字")/IFERROR(LOOKUP(2^100,--MID(G19,MIN(FIND({1,2,3,4,5,6,7,8,9,0},G19&amp;1234567890,1)),ROW($1:$22))),"没有数字")*I19</f>
        <v>10</v>
      </c>
      <c r="L19" s="22"/>
      <c r="M19" s="23"/>
      <c r="N19" s="17"/>
    </row>
    <row r="20" spans="1:14" ht="20.100000000000001" customHeight="1" x14ac:dyDescent="0.15">
      <c r="A20" s="40"/>
      <c r="B20" s="17" t="s">
        <v>42</v>
      </c>
      <c r="C20" s="2" t="s">
        <v>43</v>
      </c>
      <c r="D20" s="20"/>
      <c r="E20" s="20"/>
      <c r="F20" s="20"/>
      <c r="G20" s="2"/>
      <c r="H20" s="2"/>
      <c r="I20" s="17"/>
      <c r="J20" s="21"/>
      <c r="K20" s="22"/>
      <c r="L20" s="22"/>
      <c r="M20" s="23"/>
      <c r="N20" s="17"/>
    </row>
    <row r="21" spans="1:14" ht="24.95" customHeight="1" x14ac:dyDescent="0.15">
      <c r="A21" s="40"/>
      <c r="B21" s="17"/>
      <c r="C21" s="2" t="s">
        <v>44</v>
      </c>
      <c r="D21" s="32" t="s">
        <v>45</v>
      </c>
      <c r="E21" s="33"/>
      <c r="F21" s="34"/>
      <c r="G21" s="4" t="s">
        <v>46</v>
      </c>
      <c r="H21" s="5">
        <v>0.95</v>
      </c>
      <c r="I21" s="17">
        <v>15</v>
      </c>
      <c r="J21" s="21"/>
      <c r="K21" s="22">
        <f>H21*I21</f>
        <v>14.25</v>
      </c>
      <c r="L21" s="22"/>
      <c r="M21" s="23"/>
      <c r="N21" s="17"/>
    </row>
    <row r="22" spans="1:14" ht="20.100000000000001" customHeight="1" x14ac:dyDescent="0.15">
      <c r="A22" s="40"/>
      <c r="B22" s="17"/>
      <c r="C22" s="2" t="s">
        <v>47</v>
      </c>
      <c r="D22" s="32"/>
      <c r="E22" s="33"/>
      <c r="F22" s="34"/>
      <c r="G22" s="4"/>
      <c r="H22" s="5"/>
      <c r="I22" s="17"/>
      <c r="J22" s="21"/>
      <c r="K22" s="22"/>
      <c r="L22" s="22"/>
      <c r="M22" s="23"/>
      <c r="N22" s="17"/>
    </row>
    <row r="23" spans="1:14" ht="26.1" customHeight="1" x14ac:dyDescent="0.15">
      <c r="A23" s="40"/>
      <c r="B23" s="17"/>
      <c r="C23" s="2" t="s">
        <v>48</v>
      </c>
      <c r="D23" s="32" t="s">
        <v>49</v>
      </c>
      <c r="E23" s="33"/>
      <c r="F23" s="34"/>
      <c r="G23" s="4" t="s">
        <v>50</v>
      </c>
      <c r="H23" s="5">
        <v>0.95</v>
      </c>
      <c r="I23" s="17">
        <v>15</v>
      </c>
      <c r="J23" s="21"/>
      <c r="K23" s="22">
        <f>H23*I23</f>
        <v>14.25</v>
      </c>
      <c r="L23" s="22"/>
      <c r="M23" s="23"/>
      <c r="N23" s="17"/>
    </row>
    <row r="24" spans="1:14" ht="24" customHeight="1" x14ac:dyDescent="0.15">
      <c r="A24" s="41"/>
      <c r="B24" s="2" t="s">
        <v>51</v>
      </c>
      <c r="C24" s="2" t="s">
        <v>52</v>
      </c>
      <c r="D24" s="20" t="s">
        <v>53</v>
      </c>
      <c r="E24" s="20"/>
      <c r="F24" s="20"/>
      <c r="G24" s="6">
        <v>0.95</v>
      </c>
      <c r="H24" s="6">
        <v>0.95</v>
      </c>
      <c r="I24" s="17">
        <v>10</v>
      </c>
      <c r="J24" s="21"/>
      <c r="K24" s="22">
        <f>IFERROR(LOOKUP(2^100,--MID(H24,MIN(FIND({1,2,3,4,5,6,7,8,9,0},H24&amp;1234567890,1)),ROW($1:$22))),"没有数字")/IFERROR(LOOKUP(2^100,--MID(G24,MIN(FIND({1,2,3,4,5,6,7,8,9,0},G24&amp;1234567890,1)),ROW($1:$22))),"没有数字")*I24</f>
        <v>10</v>
      </c>
      <c r="L24" s="22"/>
      <c r="M24" s="30"/>
      <c r="N24" s="23"/>
    </row>
    <row r="25" spans="1:14" ht="20.100000000000001" customHeight="1" x14ac:dyDescent="0.15">
      <c r="A25" s="35" t="s">
        <v>54</v>
      </c>
      <c r="B25" s="35"/>
      <c r="C25" s="35"/>
      <c r="D25" s="35"/>
      <c r="E25" s="35"/>
      <c r="F25" s="35"/>
      <c r="G25" s="35"/>
      <c r="H25" s="35"/>
      <c r="I25" s="35">
        <v>100</v>
      </c>
      <c r="J25" s="35"/>
      <c r="K25" s="36">
        <f>SUM(K14:L24)+N6</f>
        <v>98.5</v>
      </c>
      <c r="L25" s="37"/>
      <c r="M25" s="38"/>
      <c r="N25" s="38"/>
    </row>
  </sheetData>
  <mergeCells count="98">
    <mergeCell ref="A5:B9"/>
    <mergeCell ref="D12:F13"/>
    <mergeCell ref="I12:J13"/>
    <mergeCell ref="K12:L13"/>
    <mergeCell ref="M12:N13"/>
    <mergeCell ref="A25:H25"/>
    <mergeCell ref="I25:J25"/>
    <mergeCell ref="K25:L25"/>
    <mergeCell ref="M25:N25"/>
    <mergeCell ref="A10:A11"/>
    <mergeCell ref="A12:A24"/>
    <mergeCell ref="B12:B13"/>
    <mergeCell ref="B14:B19"/>
    <mergeCell ref="B20:B23"/>
    <mergeCell ref="C12:C13"/>
    <mergeCell ref="C15:C16"/>
    <mergeCell ref="C17:C18"/>
    <mergeCell ref="D23:F23"/>
    <mergeCell ref="I23:J23"/>
    <mergeCell ref="K23:L23"/>
    <mergeCell ref="M23:N23"/>
    <mergeCell ref="D24:F24"/>
    <mergeCell ref="I24:J24"/>
    <mergeCell ref="K24:L24"/>
    <mergeCell ref="M24:N24"/>
    <mergeCell ref="D21:F21"/>
    <mergeCell ref="I21:J21"/>
    <mergeCell ref="K21:L21"/>
    <mergeCell ref="M21:N21"/>
    <mergeCell ref="D22:F22"/>
    <mergeCell ref="I22:J22"/>
    <mergeCell ref="K22:L22"/>
    <mergeCell ref="M22:N22"/>
    <mergeCell ref="D19:F19"/>
    <mergeCell ref="I19:J19"/>
    <mergeCell ref="K19:L19"/>
    <mergeCell ref="M19:N19"/>
    <mergeCell ref="D20:F20"/>
    <mergeCell ref="I20:J20"/>
    <mergeCell ref="K20:L20"/>
    <mergeCell ref="M20:N20"/>
    <mergeCell ref="D17:F17"/>
    <mergeCell ref="I17:J17"/>
    <mergeCell ref="K17:L17"/>
    <mergeCell ref="M17:N17"/>
    <mergeCell ref="D18:F18"/>
    <mergeCell ref="I18:J18"/>
    <mergeCell ref="K18:L18"/>
    <mergeCell ref="M18:N18"/>
    <mergeCell ref="D15:F15"/>
    <mergeCell ref="I15:J15"/>
    <mergeCell ref="K15:L15"/>
    <mergeCell ref="M15:N15"/>
    <mergeCell ref="D16:F16"/>
    <mergeCell ref="I16:J16"/>
    <mergeCell ref="K16:L16"/>
    <mergeCell ref="M16:N16"/>
    <mergeCell ref="B10:G10"/>
    <mergeCell ref="H10:N10"/>
    <mergeCell ref="B11:G11"/>
    <mergeCell ref="H11:N11"/>
    <mergeCell ref="D14:F14"/>
    <mergeCell ref="I14:J14"/>
    <mergeCell ref="K14:L14"/>
    <mergeCell ref="M14:N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7"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7"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项目支出绩效自评表</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created xsi:type="dcterms:W3CDTF">2020-03-30T03:01:00Z</dcterms:created>
  <dcterms:modified xsi:type="dcterms:W3CDTF">2021-09-28T02:42:23Z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9D5E0B8342AE4CBABD75CB92FF3CEC30</vt:lpwstr>
  </property>
</Properties>
</file>