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<sst xmlns="http://schemas.openxmlformats.org/spreadsheetml/2006/main" count="74" uniqueCount="60">
  <si>
    <t>项目支出绩效自评表</t>
  </si>
  <si>
    <t>（  2020 年度）</t>
  </si>
  <si>
    <t>项目名称</t>
  </si>
  <si>
    <t>优抚对象生活补助项目</t>
  </si>
  <si>
    <t>主管部门</t>
  </si>
  <si>
    <t>英吉沙县退役军人事务局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</si>
  <si>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</si>
  <si>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</si>
  <si>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</si>
  <si>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</si>
  <si>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</si>
  <si>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</si>
  <si>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</si>
  <si>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</si>
  <si>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</si>
  <si>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</si>
  <si>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</si>
  <si>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</si>
  <si>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</si>
  <si>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</si>
  <si>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</si>
  <si>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</si>
  <si>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优抚对象的生活水平不低于当地居民的平均生活水平，解决优抚对象生活难得问题，为促进社会公平，切实维护我区优抚对象的生活权益，为优抚对象提供服务和帮助，充分发挥拥军优属的光荣传统。通过开展职业技能培训，实现退役军人自主就业。</t>
  </si>
  <si>
    <t>通过开展职业技能培训，实现退役军人自主就业。已完成1-12月份72人生活补助发放，共计119.93万元，提升了优抚对象生活水平。。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</si>
  <si>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</si>
  <si>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</si>
  <si>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</si>
  <si>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</si>
  <si>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</si>
  <si>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</si>
  <si>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</si>
  <si>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</si>
  <si>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</si>
  <si>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</si>
  <si>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</si>
  <si>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伤残军人人数（人）</t>
  </si>
  <si>
    <t>在乡老复员军人人数（人）</t>
  </si>
  <si>
    <t>带病回乡军人人数（人）</t>
  </si>
  <si>
    <t>烈士遗属人数（人）</t>
  </si>
  <si>
    <t>参战人员人数（人）</t>
  </si>
  <si>
    <t>60周岁以上农村籍退役士兵人数（人）</t>
  </si>
  <si>
    <t>质量指标</t>
  </si>
  <si>
    <t>补助金发放保障率（%）</t>
  </si>
  <si>
    <t>时效指标</t>
  </si>
  <si>
    <t>资金支付及时率（%）</t>
  </si>
  <si>
    <t>项目完成及时率（%）</t>
  </si>
  <si>
    <t>成本指标</t>
  </si>
  <si>
    <t>效益指标</t>
  </si>
  <si>
    <t>经济效益</t>
  </si>
  <si>
    <t>社会效益</t>
  </si>
  <si>
    <t>提升优抚对象生活水平</t>
  </si>
  <si>
    <t>提升</t>
  </si>
  <si>
    <t>生态效益</t>
  </si>
  <si>
    <t>可持续影响指标</t>
  </si>
  <si>
    <t>维护社会和谐，长治久安</t>
  </si>
  <si>
    <t>有效</t>
  </si>
  <si>
    <t>满意度指标</t>
  </si>
  <si>
    <t>服务对象满意度指标</t>
  </si>
  <si>
    <t>优抚对象满意率（≥%）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</si>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</sst>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6" borderId="21" applyNumberFormat="0" applyAlignment="0" applyProtection="0">
      <alignment vertical="center"/>
    </xf>
    <xf numFmtId="0" fontId="23" fillId="16" borderId="17" applyNumberFormat="0" applyAlignment="0" applyProtection="0">
      <alignment vertical="center"/>
    </xf>
    <xf numFmtId="0" fontId="12" fillId="8" borderId="1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5" fillId="0" borderId="13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workbookViewId="0">
      <selection activeCell="Q11" sqref="Q11"/>
    </sheetView>
  </sheetViews>
  <sheetFormatPr defaultColWidth="9" defaultRowHeight="13.5"/>
  <cols>
    <col min="1" max="1" width="8.09166666666667" customWidth="1"/>
    <col min="5" max="5" width="9.09166666666667" customWidth="1"/>
    <col min="6" max="6" width="4" customWidth="1"/>
    <col min="7" max="8" width="7.375" customWidth="1"/>
    <col min="9" max="9" width="4.63333333333333" customWidth="1"/>
    <col min="10" max="10" width="4.09166666666667" customWidth="1"/>
    <col min="11" max="11" width="5.45" customWidth="1"/>
    <col min="12" max="12" width="3.45" customWidth="1"/>
    <col min="13" max="13" width="6.45" customWidth="1"/>
    <col min="14" max="14" width="4.6333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5" customHeight="1" spans="1:14">
      <c r="A6" s="6"/>
      <c r="B6" s="7"/>
      <c r="C6" s="8" t="s">
        <v>14</v>
      </c>
      <c r="D6" s="8"/>
      <c r="E6" s="3">
        <v>239</v>
      </c>
      <c r="F6" s="9">
        <v>239</v>
      </c>
      <c r="G6" s="10"/>
      <c r="H6" s="11">
        <v>119.93</v>
      </c>
      <c r="I6" s="40"/>
      <c r="J6" s="3">
        <v>10</v>
      </c>
      <c r="K6" s="3"/>
      <c r="L6" s="41">
        <f>H6/F6*100%</f>
        <v>0.501799163179916</v>
      </c>
      <c r="M6" s="3"/>
      <c r="N6" s="3">
        <v>5</v>
      </c>
    </row>
    <row r="7" ht="20.15" customHeight="1" spans="1:14">
      <c r="A7" s="6"/>
      <c r="B7" s="7"/>
      <c r="C7" s="3" t="s">
        <v>15</v>
      </c>
      <c r="D7" s="3"/>
      <c r="E7" s="3">
        <v>239</v>
      </c>
      <c r="F7" s="9">
        <v>239</v>
      </c>
      <c r="G7" s="10">
        <v>239</v>
      </c>
      <c r="H7" s="11">
        <v>119.93</v>
      </c>
      <c r="I7" s="40"/>
      <c r="J7" s="3" t="s">
        <v>16</v>
      </c>
      <c r="K7" s="3"/>
      <c r="L7" s="3"/>
      <c r="M7" s="3"/>
      <c r="N7" s="3" t="s">
        <v>16</v>
      </c>
    </row>
    <row r="8" ht="20.15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5" customHeight="1" spans="1:14">
      <c r="A9" s="12"/>
      <c r="B9" s="1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5" customHeight="1" spans="1:14">
      <c r="A10" s="14" t="s">
        <v>19</v>
      </c>
      <c r="B10" s="14" t="s">
        <v>20</v>
      </c>
      <c r="C10" s="14"/>
      <c r="D10" s="14"/>
      <c r="E10" s="14"/>
      <c r="F10" s="14"/>
      <c r="G10" s="14"/>
      <c r="H10" s="14" t="s">
        <v>21</v>
      </c>
      <c r="I10" s="14"/>
      <c r="J10" s="14"/>
      <c r="K10" s="14"/>
      <c r="L10" s="14"/>
      <c r="M10" s="14"/>
      <c r="N10" s="14"/>
    </row>
    <row r="11" ht="97" customHeight="1" spans="1:14">
      <c r="A11" s="14"/>
      <c r="B11" s="15" t="s">
        <v>22</v>
      </c>
      <c r="C11" s="15"/>
      <c r="D11" s="15"/>
      <c r="E11" s="15"/>
      <c r="F11" s="15"/>
      <c r="G11" s="15"/>
      <c r="H11" s="16" t="s">
        <v>23</v>
      </c>
      <c r="I11" s="16"/>
      <c r="J11" s="16"/>
      <c r="K11" s="16"/>
      <c r="L11" s="16"/>
      <c r="M11" s="16"/>
      <c r="N11" s="16"/>
    </row>
    <row r="12" ht="20.15" customHeight="1" spans="1:14">
      <c r="A12" s="17" t="s">
        <v>24</v>
      </c>
      <c r="B12" s="14" t="s">
        <v>25</v>
      </c>
      <c r="C12" s="14" t="s">
        <v>26</v>
      </c>
      <c r="D12" s="14" t="s">
        <v>27</v>
      </c>
      <c r="E12" s="14"/>
      <c r="F12" s="14"/>
      <c r="G12" s="14" t="s">
        <v>28</v>
      </c>
      <c r="H12" s="14" t="s">
        <v>29</v>
      </c>
      <c r="I12" s="14" t="s">
        <v>11</v>
      </c>
      <c r="J12" s="14"/>
      <c r="K12" s="14" t="s">
        <v>13</v>
      </c>
      <c r="L12" s="14"/>
      <c r="M12" s="14" t="s">
        <v>30</v>
      </c>
      <c r="N12" s="14"/>
    </row>
    <row r="13" ht="20.15" customHeight="1" spans="1:14">
      <c r="A13" s="18"/>
      <c r="B13" s="14"/>
      <c r="C13" s="14"/>
      <c r="D13" s="14"/>
      <c r="E13" s="14"/>
      <c r="F13" s="14"/>
      <c r="G13" s="14" t="s">
        <v>31</v>
      </c>
      <c r="H13" s="14" t="s">
        <v>32</v>
      </c>
      <c r="I13" s="14"/>
      <c r="J13" s="14"/>
      <c r="K13" s="17"/>
      <c r="L13" s="17"/>
      <c r="M13" s="14"/>
      <c r="N13" s="14"/>
    </row>
    <row r="14" ht="20.15" customHeight="1" spans="1:14">
      <c r="A14" s="18"/>
      <c r="B14" s="19" t="s">
        <v>33</v>
      </c>
      <c r="C14" s="19" t="s">
        <v>34</v>
      </c>
      <c r="D14" s="20" t="s">
        <v>35</v>
      </c>
      <c r="E14" s="21"/>
      <c r="F14" s="22"/>
      <c r="G14" s="14">
        <v>15</v>
      </c>
      <c r="H14" s="14">
        <v>15</v>
      </c>
      <c r="I14" s="42">
        <v>3</v>
      </c>
      <c r="J14" s="43"/>
      <c r="K14" s="44">
        <f>IFERROR(LOOKUP(2^100,--MID(H14,MIN(FIND({1,2,3,4,5,6,7,8,9,0},H14&amp;1234567890,1)),ROW($1:$31))),"没有数字")/IFERROR(LOOKUP(2^100,--MID(G14,MIN(FIND({1,2,3,4,5,6,7,8,9,0},G14&amp;1234567890,1)),ROW($1:$31))),"没有数字")*I14</f>
        <v>3</v>
      </c>
      <c r="L14" s="44"/>
      <c r="M14" s="45"/>
      <c r="N14" s="46"/>
    </row>
    <row r="15" ht="20.15" customHeight="1" spans="1:14">
      <c r="A15" s="18"/>
      <c r="B15" s="23"/>
      <c r="C15" s="23"/>
      <c r="D15" s="20" t="s">
        <v>36</v>
      </c>
      <c r="E15" s="21"/>
      <c r="F15" s="22"/>
      <c r="G15" s="14">
        <v>2</v>
      </c>
      <c r="H15" s="14">
        <v>2</v>
      </c>
      <c r="I15" s="42">
        <v>1</v>
      </c>
      <c r="J15" s="43"/>
      <c r="K15" s="44">
        <f>IFERROR(LOOKUP(2^100,--MID(H15,MIN(FIND({1,2,3,4,5,6,7,8,9,0},H15&amp;1234567890,1)),ROW($1:$31))),"没有数字")/IFERROR(LOOKUP(2^100,--MID(G15,MIN(FIND({1,2,3,4,5,6,7,8,9,0},G15&amp;1234567890,1)),ROW($1:$31))),"没有数字")*I15</f>
        <v>1</v>
      </c>
      <c r="L15" s="44"/>
      <c r="M15" s="45"/>
      <c r="N15" s="46"/>
    </row>
    <row r="16" ht="20.15" customHeight="1" spans="1:14">
      <c r="A16" s="18"/>
      <c r="B16" s="23"/>
      <c r="C16" s="23"/>
      <c r="D16" s="20" t="s">
        <v>37</v>
      </c>
      <c r="E16" s="21"/>
      <c r="F16" s="22"/>
      <c r="G16" s="14">
        <v>4</v>
      </c>
      <c r="H16" s="14">
        <v>4</v>
      </c>
      <c r="I16" s="42">
        <v>1</v>
      </c>
      <c r="J16" s="43"/>
      <c r="K16" s="44">
        <f>IFERROR(LOOKUP(2^100,--MID(H16,MIN(FIND({1,2,3,4,5,6,7,8,9,0},H16&amp;1234567890,1)),ROW($1:$31))),"没有数字")/IFERROR(LOOKUP(2^100,--MID(G16,MIN(FIND({1,2,3,4,5,6,7,8,9,0},G16&amp;1234567890,1)),ROW($1:$31))),"没有数字")*I16</f>
        <v>1</v>
      </c>
      <c r="L16" s="44"/>
      <c r="M16" s="45"/>
      <c r="N16" s="46"/>
    </row>
    <row r="17" ht="20.15" customHeight="1" spans="1:14">
      <c r="A17" s="18"/>
      <c r="B17" s="23"/>
      <c r="C17" s="23"/>
      <c r="D17" s="20" t="s">
        <v>38</v>
      </c>
      <c r="E17" s="21"/>
      <c r="F17" s="22"/>
      <c r="G17" s="14">
        <v>2</v>
      </c>
      <c r="H17" s="14">
        <v>2</v>
      </c>
      <c r="I17" s="42">
        <v>1</v>
      </c>
      <c r="J17" s="43"/>
      <c r="K17" s="44">
        <f>IFERROR(LOOKUP(2^100,--MID(H17,MIN(FIND({1,2,3,4,5,6,7,8,9,0},H17&amp;1234567890,1)),ROW($1:$31))),"没有数字")/IFERROR(LOOKUP(2^100,--MID(G17,MIN(FIND({1,2,3,4,5,6,7,8,9,0},G17&amp;1234567890,1)),ROW($1:$31))),"没有数字")*I17</f>
        <v>1</v>
      </c>
      <c r="L17" s="44"/>
      <c r="M17" s="45"/>
      <c r="N17" s="46"/>
    </row>
    <row r="18" ht="20.15" customHeight="1" spans="1:14">
      <c r="A18" s="18"/>
      <c r="B18" s="23"/>
      <c r="C18" s="23"/>
      <c r="D18" s="20" t="s">
        <v>39</v>
      </c>
      <c r="E18" s="21"/>
      <c r="F18" s="22"/>
      <c r="G18" s="14">
        <v>1</v>
      </c>
      <c r="H18" s="14">
        <v>1</v>
      </c>
      <c r="I18" s="42">
        <v>1</v>
      </c>
      <c r="J18" s="43"/>
      <c r="K18" s="44">
        <f>IFERROR(LOOKUP(2^100,--MID(H18,MIN(FIND({1,2,3,4,5,6,7,8,9,0},H18&amp;1234567890,1)),ROW($1:$31))),"没有数字")/IFERROR(LOOKUP(2^100,--MID(G18,MIN(FIND({1,2,3,4,5,6,7,8,9,0},G18&amp;1234567890,1)),ROW($1:$31))),"没有数字")*I18</f>
        <v>1</v>
      </c>
      <c r="L18" s="44"/>
      <c r="M18" s="45"/>
      <c r="N18" s="46"/>
    </row>
    <row r="19" ht="27" customHeight="1" spans="1:14">
      <c r="A19" s="18"/>
      <c r="B19" s="23"/>
      <c r="C19" s="23"/>
      <c r="D19" s="24" t="s">
        <v>40</v>
      </c>
      <c r="E19" s="24"/>
      <c r="F19" s="24"/>
      <c r="G19" s="25">
        <v>48</v>
      </c>
      <c r="H19" s="25">
        <v>48</v>
      </c>
      <c r="I19" s="14">
        <v>3</v>
      </c>
      <c r="J19" s="47"/>
      <c r="K19" s="44">
        <f>IFERROR(LOOKUP(2^100,--MID(H19,MIN(FIND({1,2,3,4,5,6,7,8,9,0},H19&amp;1234567890,1)),ROW($1:$31))),"没有数字")/IFERROR(LOOKUP(2^100,--MID(G19,MIN(FIND({1,2,3,4,5,6,7,8,9,0},G19&amp;1234567890,1)),ROW($1:$31))),"没有数字")*I19</f>
        <v>3</v>
      </c>
      <c r="L19" s="44"/>
      <c r="M19" s="48"/>
      <c r="N19" s="14"/>
    </row>
    <row r="20" ht="20.15" customHeight="1" spans="1:14">
      <c r="A20" s="18"/>
      <c r="B20" s="23"/>
      <c r="C20" s="17" t="s">
        <v>41</v>
      </c>
      <c r="D20" s="26" t="s">
        <v>42</v>
      </c>
      <c r="E20" s="27"/>
      <c r="F20" s="28"/>
      <c r="G20" s="29">
        <v>1</v>
      </c>
      <c r="H20" s="29">
        <v>1</v>
      </c>
      <c r="I20" s="14">
        <v>10</v>
      </c>
      <c r="J20" s="47"/>
      <c r="K20" s="44">
        <f>IFERROR(LOOKUP(2^100,--MID(H20,MIN(FIND({1,2,3,4,5,6,7,8,9,0},H20&amp;1234567890,1)),ROW($1:$31))),"没有数字")/IFERROR(LOOKUP(2^100,--MID(G20,MIN(FIND({1,2,3,4,5,6,7,8,9,0},G20&amp;1234567890,1)),ROW($1:$31))),"没有数字")*I20</f>
        <v>10</v>
      </c>
      <c r="L20" s="44"/>
      <c r="M20" s="14"/>
      <c r="N20" s="14"/>
    </row>
    <row r="21" ht="20.15" customHeight="1" spans="1:14">
      <c r="A21" s="18"/>
      <c r="B21" s="23"/>
      <c r="C21" s="14" t="s">
        <v>43</v>
      </c>
      <c r="D21" s="24" t="s">
        <v>44</v>
      </c>
      <c r="E21" s="24"/>
      <c r="F21" s="24"/>
      <c r="G21" s="30">
        <v>1</v>
      </c>
      <c r="H21" s="30">
        <v>1</v>
      </c>
      <c r="I21" s="14">
        <v>10</v>
      </c>
      <c r="J21" s="47"/>
      <c r="K21" s="44">
        <f>IFERROR(LOOKUP(2^100,--MID(H21,MIN(FIND({1,2,3,4,5,6,7,8,9,0},H21&amp;1234567890,1)),ROW($1:$31))),"没有数字")/IFERROR(LOOKUP(2^100,--MID(G21,MIN(FIND({1,2,3,4,5,6,7,8,9,0},G21&amp;1234567890,1)),ROW($1:$31))),"没有数字")*I21</f>
        <v>10</v>
      </c>
      <c r="L21" s="44"/>
      <c r="M21" s="49"/>
      <c r="N21" s="48"/>
    </row>
    <row r="22" ht="25" customHeight="1" spans="1:14">
      <c r="A22" s="18"/>
      <c r="B22" s="23"/>
      <c r="C22" s="14"/>
      <c r="D22" s="31" t="s">
        <v>45</v>
      </c>
      <c r="E22" s="31"/>
      <c r="F22" s="31"/>
      <c r="G22" s="32">
        <v>2020.12</v>
      </c>
      <c r="H22" s="32">
        <v>2020.12</v>
      </c>
      <c r="I22" s="14">
        <v>10</v>
      </c>
      <c r="J22" s="47"/>
      <c r="K22" s="44">
        <f>IFERROR(LOOKUP(2^100,--MID(H22,MIN(FIND({1,2,3,4,5,6,7,8,9,0},H22&amp;1234567890,1)),ROW($1:$31))),"没有数字")/IFERROR(LOOKUP(2^100,--MID(G22,MIN(FIND({1,2,3,4,5,6,7,8,9,0},G22&amp;1234567890,1)),ROW($1:$31))),"没有数字")*I22</f>
        <v>10</v>
      </c>
      <c r="L22" s="44"/>
      <c r="M22" s="48"/>
      <c r="N22" s="14"/>
    </row>
    <row r="23" ht="25" customHeight="1" spans="1:14">
      <c r="A23" s="18"/>
      <c r="B23" s="23"/>
      <c r="C23" s="19" t="s">
        <v>46</v>
      </c>
      <c r="D23" s="20" t="s">
        <v>35</v>
      </c>
      <c r="E23" s="21"/>
      <c r="F23" s="22"/>
      <c r="G23" s="14">
        <v>15</v>
      </c>
      <c r="H23" s="14">
        <v>15</v>
      </c>
      <c r="I23" s="42">
        <v>3</v>
      </c>
      <c r="J23" s="43"/>
      <c r="K23" s="44">
        <f>IFERROR(LOOKUP(2^100,--MID(H23,MIN(FIND({1,2,3,4,5,6,7,8,9,0},H23&amp;1234567890,1)),ROW($1:$31))),"没有数字")/IFERROR(LOOKUP(2^100,--MID(G23,MIN(FIND({1,2,3,4,5,6,7,8,9,0},G23&amp;1234567890,1)),ROW($1:$31))),"没有数字")*I23</f>
        <v>3</v>
      </c>
      <c r="L23" s="44"/>
      <c r="M23" s="14"/>
      <c r="N23" s="14"/>
    </row>
    <row r="24" ht="25" customHeight="1" spans="1:14">
      <c r="A24" s="18"/>
      <c r="B24" s="23"/>
      <c r="C24" s="23"/>
      <c r="D24" s="20" t="s">
        <v>36</v>
      </c>
      <c r="E24" s="21"/>
      <c r="F24" s="22"/>
      <c r="G24" s="14">
        <v>2</v>
      </c>
      <c r="H24" s="14">
        <v>2</v>
      </c>
      <c r="I24" s="42">
        <v>1</v>
      </c>
      <c r="J24" s="43"/>
      <c r="K24" s="44">
        <f>IFERROR(LOOKUP(2^100,--MID(H24,MIN(FIND({1,2,3,4,5,6,7,8,9,0},H24&amp;1234567890,1)),ROW($1:$31))),"没有数字")/IFERROR(LOOKUP(2^100,--MID(G24,MIN(FIND({1,2,3,4,5,6,7,8,9,0},G24&amp;1234567890,1)),ROW($1:$31))),"没有数字")*I24</f>
        <v>1</v>
      </c>
      <c r="L24" s="44"/>
      <c r="M24" s="14"/>
      <c r="N24" s="14"/>
    </row>
    <row r="25" ht="25" customHeight="1" spans="1:14">
      <c r="A25" s="18"/>
      <c r="B25" s="23"/>
      <c r="C25" s="23"/>
      <c r="D25" s="20" t="s">
        <v>37</v>
      </c>
      <c r="E25" s="21"/>
      <c r="F25" s="22"/>
      <c r="G25" s="14">
        <v>4</v>
      </c>
      <c r="H25" s="14">
        <v>4</v>
      </c>
      <c r="I25" s="42">
        <v>1</v>
      </c>
      <c r="J25" s="43"/>
      <c r="K25" s="44">
        <f>IFERROR(LOOKUP(2^100,--MID(H25,MIN(FIND({1,2,3,4,5,6,7,8,9,0},H25&amp;1234567890,1)),ROW($1:$31))),"没有数字")/IFERROR(LOOKUP(2^100,--MID(G25,MIN(FIND({1,2,3,4,5,6,7,8,9,0},G25&amp;1234567890,1)),ROW($1:$31))),"没有数字")*I25</f>
        <v>1</v>
      </c>
      <c r="L25" s="44"/>
      <c r="M25" s="14"/>
      <c r="N25" s="14"/>
    </row>
    <row r="26" ht="25" customHeight="1" spans="1:14">
      <c r="A26" s="18"/>
      <c r="B26" s="23"/>
      <c r="C26" s="23"/>
      <c r="D26" s="20" t="s">
        <v>38</v>
      </c>
      <c r="E26" s="21"/>
      <c r="F26" s="22"/>
      <c r="G26" s="14">
        <v>2</v>
      </c>
      <c r="H26" s="14">
        <v>2</v>
      </c>
      <c r="I26" s="42">
        <v>1</v>
      </c>
      <c r="J26" s="43"/>
      <c r="K26" s="44">
        <f>IFERROR(LOOKUP(2^100,--MID(H26,MIN(FIND({1,2,3,4,5,6,7,8,9,0},H26&amp;1234567890,1)),ROW($1:$31))),"没有数字")/IFERROR(LOOKUP(2^100,--MID(G26,MIN(FIND({1,2,3,4,5,6,7,8,9,0},G26&amp;1234567890,1)),ROW($1:$31))),"没有数字")*I26</f>
        <v>1</v>
      </c>
      <c r="L26" s="44"/>
      <c r="M26" s="14"/>
      <c r="N26" s="14"/>
    </row>
    <row r="27" ht="25" customHeight="1" spans="1:14">
      <c r="A27" s="18"/>
      <c r="B27" s="23"/>
      <c r="C27" s="23"/>
      <c r="D27" s="20" t="s">
        <v>39</v>
      </c>
      <c r="E27" s="21"/>
      <c r="F27" s="22"/>
      <c r="G27" s="14">
        <v>1</v>
      </c>
      <c r="H27" s="14">
        <v>1</v>
      </c>
      <c r="I27" s="42">
        <v>1</v>
      </c>
      <c r="J27" s="43"/>
      <c r="K27" s="44">
        <f>IFERROR(LOOKUP(2^100,--MID(H27,MIN(FIND({1,2,3,4,5,6,7,8,9,0},H27&amp;1234567890,1)),ROW($1:$31))),"没有数字")/IFERROR(LOOKUP(2^100,--MID(G27,MIN(FIND({1,2,3,4,5,6,7,8,9,0},G27&amp;1234567890,1)),ROW($1:$31))),"没有数字")*I27</f>
        <v>1</v>
      </c>
      <c r="L27" s="44"/>
      <c r="M27" s="14"/>
      <c r="N27" s="14"/>
    </row>
    <row r="28" ht="25" customHeight="1" spans="1:14">
      <c r="A28" s="18"/>
      <c r="B28" s="33"/>
      <c r="C28" s="33"/>
      <c r="D28" s="24" t="s">
        <v>40</v>
      </c>
      <c r="E28" s="24"/>
      <c r="F28" s="24"/>
      <c r="G28" s="25">
        <v>48</v>
      </c>
      <c r="H28" s="25">
        <v>48</v>
      </c>
      <c r="I28" s="14">
        <v>3</v>
      </c>
      <c r="J28" s="47"/>
      <c r="K28" s="44">
        <f>IFERROR(LOOKUP(2^100,--MID(H28,MIN(FIND({1,2,3,4,5,6,7,8,9,0},H28&amp;1234567890,1)),ROW($1:$31))),"没有数字")/IFERROR(LOOKUP(2^100,--MID(G28,MIN(FIND({1,2,3,4,5,6,7,8,9,0},G28&amp;1234567890,1)),ROW($1:$31))),"没有数字")*I28</f>
        <v>3</v>
      </c>
      <c r="L28" s="44"/>
      <c r="M28" s="48"/>
      <c r="N28" s="14"/>
    </row>
    <row r="29" ht="20.15" customHeight="1" spans="1:14">
      <c r="A29" s="18"/>
      <c r="B29" s="14" t="s">
        <v>47</v>
      </c>
      <c r="C29" s="14" t="s">
        <v>48</v>
      </c>
      <c r="D29" s="24"/>
      <c r="E29" s="24"/>
      <c r="F29" s="24"/>
      <c r="G29" s="14"/>
      <c r="H29" s="14"/>
      <c r="I29" s="14"/>
      <c r="J29" s="47"/>
      <c r="K29" s="44"/>
      <c r="L29" s="44"/>
      <c r="M29" s="48"/>
      <c r="N29" s="14"/>
    </row>
    <row r="30" ht="25" customHeight="1" spans="1:14">
      <c r="A30" s="18"/>
      <c r="B30" s="14"/>
      <c r="C30" s="14" t="s">
        <v>49</v>
      </c>
      <c r="D30" s="34" t="s">
        <v>50</v>
      </c>
      <c r="E30" s="35"/>
      <c r="F30" s="36"/>
      <c r="G30" s="25" t="s">
        <v>51</v>
      </c>
      <c r="H30" s="29">
        <v>0.95</v>
      </c>
      <c r="I30" s="14">
        <v>15</v>
      </c>
      <c r="J30" s="47"/>
      <c r="K30" s="44">
        <f>H30*I30</f>
        <v>14.25</v>
      </c>
      <c r="L30" s="44"/>
      <c r="M30" s="48"/>
      <c r="N30" s="14"/>
    </row>
    <row r="31" ht="20.15" customHeight="1" spans="1:14">
      <c r="A31" s="18"/>
      <c r="B31" s="14"/>
      <c r="C31" s="14" t="s">
        <v>52</v>
      </c>
      <c r="D31" s="34"/>
      <c r="E31" s="35"/>
      <c r="F31" s="36"/>
      <c r="G31" s="25"/>
      <c r="H31" s="29"/>
      <c r="I31" s="14"/>
      <c r="J31" s="47"/>
      <c r="K31" s="44"/>
      <c r="L31" s="44"/>
      <c r="M31" s="48"/>
      <c r="N31" s="14"/>
    </row>
    <row r="32" ht="26.15" customHeight="1" spans="1:14">
      <c r="A32" s="18"/>
      <c r="B32" s="14"/>
      <c r="C32" s="14" t="s">
        <v>53</v>
      </c>
      <c r="D32" s="34" t="s">
        <v>54</v>
      </c>
      <c r="E32" s="35"/>
      <c r="F32" s="36"/>
      <c r="G32" s="25" t="s">
        <v>55</v>
      </c>
      <c r="H32" s="29">
        <v>0.95</v>
      </c>
      <c r="I32" s="14">
        <v>15</v>
      </c>
      <c r="J32" s="47"/>
      <c r="K32" s="44">
        <f>H32*I32</f>
        <v>14.25</v>
      </c>
      <c r="L32" s="44"/>
      <c r="M32" s="48"/>
      <c r="N32" s="14"/>
    </row>
    <row r="33" ht="24" customHeight="1" spans="1:14">
      <c r="A33" s="37"/>
      <c r="B33" s="14" t="s">
        <v>56</v>
      </c>
      <c r="C33" s="14" t="s">
        <v>57</v>
      </c>
      <c r="D33" s="24" t="s">
        <v>58</v>
      </c>
      <c r="E33" s="24"/>
      <c r="F33" s="24"/>
      <c r="G33" s="38">
        <v>0.95</v>
      </c>
      <c r="H33" s="38">
        <v>0.95</v>
      </c>
      <c r="I33" s="14">
        <v>10</v>
      </c>
      <c r="J33" s="47"/>
      <c r="K33" s="44">
        <f>IFERROR(LOOKUP(2^100,--MID(H33,MIN(FIND({1,2,3,4,5,6,7,8,9,0},H33&amp;1234567890,1)),ROW($1:$31))),"没有数字")/IFERROR(LOOKUP(2^100,--MID(G33,MIN(FIND({1,2,3,4,5,6,7,8,9,0},G33&amp;1234567890,1)),ROW($1:$31))),"没有数字")*I33</f>
        <v>10</v>
      </c>
      <c r="L33" s="44"/>
      <c r="M33" s="49"/>
      <c r="N33" s="48"/>
    </row>
    <row r="34" ht="20.15" customHeight="1" spans="1:14">
      <c r="A34" s="39" t="s">
        <v>59</v>
      </c>
      <c r="B34" s="39"/>
      <c r="C34" s="39"/>
      <c r="D34" s="39"/>
      <c r="E34" s="39"/>
      <c r="F34" s="39"/>
      <c r="G34" s="39"/>
      <c r="H34" s="39"/>
      <c r="I34" s="39">
        <v>100</v>
      </c>
      <c r="J34" s="39"/>
      <c r="K34" s="50">
        <f>SUM(K19:L33)+N6</f>
        <v>86.5</v>
      </c>
      <c r="L34" s="51"/>
      <c r="M34" s="52"/>
      <c r="N34" s="52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10:A11"/>
    <mergeCell ref="A12:A33"/>
    <mergeCell ref="B12:B13"/>
    <mergeCell ref="B14:B28"/>
    <mergeCell ref="B29:B32"/>
    <mergeCell ref="C12:C13"/>
    <mergeCell ref="C14:C19"/>
    <mergeCell ref="C21:C22"/>
    <mergeCell ref="C23:C28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退役军人事务局</cp:lastModifiedBy>
  <dcterms:created xsi:type="dcterms:W3CDTF">2020-03-30T03:01:00Z</dcterms:created>
  <dcterms:modified xsi:type="dcterms:W3CDTF">2021-01-12T05:00:40Z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