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<sst xmlns="http://schemas.openxmlformats.org/spreadsheetml/2006/main" count="68" uniqueCount="60">
  <si>
    <t>项目支出绩效自评表</t>
  </si>
  <si>
    <t>（  2020 年度）</t>
  </si>
  <si>
    <t>项目名称</t>
  </si>
  <si>
    <t>八一双拥慰问项目</t>
  </si>
  <si>
    <t>主管部门</t>
  </si>
  <si>
    <t>英吉沙县退役军人事务局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</si>
  <si>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</si>
  <si>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</si>
  <si>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</si>
  <si>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</si>
  <si>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</si>
  <si>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</si>
  <si>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</si>
  <si>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</si>
  <si>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</si>
  <si>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</si>
  <si>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</si>
  <si>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</si>
  <si>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</si>
  <si>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</si>
  <si>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</si>
  <si>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</si>
  <si>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扎实做好“八一”期间的双拥工作，进一步增强军政军民团结，为驻县部队提供有力保障，为英吉沙县社会和谐提供有力支撑，促进经济发展。在节日期间走访慰问优抚对象、现役军人家属、贫困退役军人，让他们度过一个欢乐祥和的节日。</t>
  </si>
  <si>
    <t>截止目前已完成169名退役军人八一慰问金的发放、慰问驻县部队共计12.41万元，在节日期间走访慰问退役军人使他们度过欢乐祥和的节日。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</si>
  <si>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</si>
  <si>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</si>
  <si>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</si>
  <si>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</si>
  <si>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</si>
  <si>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</si>
  <si>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</si>
  <si>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</si>
  <si>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</si>
  <si>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</si>
  <si>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</si>
  <si>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驻县部队个数（≥个）</t>
  </si>
  <si>
    <t>慰问退役军人人数（≥人）</t>
  </si>
  <si>
    <t>质量指标</t>
  </si>
  <si>
    <t>慰问金发放保障率（%）</t>
  </si>
  <si>
    <t>时效指标</t>
  </si>
  <si>
    <t>资金支付及时率（%）</t>
  </si>
  <si>
    <t>项目完成及时率（%）</t>
  </si>
  <si>
    <t>=2020.12</t>
  </si>
  <si>
    <t>成本指标</t>
  </si>
  <si>
    <t>慰问驻县部队标准（≤万元/年）</t>
  </si>
  <si>
    <t>慰问退役军人补助标准（≤万元/年</t>
  </si>
  <si>
    <t>效益指标</t>
  </si>
  <si>
    <t>经济效益</t>
  </si>
  <si>
    <t>社会效益</t>
  </si>
  <si>
    <t>在节日期间走访慰问退役军人度过祥和的节日</t>
  </si>
  <si>
    <t>提升</t>
  </si>
  <si>
    <t>生态效益</t>
  </si>
  <si>
    <t>可持续影响指标</t>
  </si>
  <si>
    <t>维护社会和谐，长治久安</t>
  </si>
  <si>
    <t>有效</t>
  </si>
  <si>
    <t>服务对象满意度指标</t>
  </si>
  <si>
    <t>驻县部队满意率（≥%）</t>
  </si>
  <si>
    <t>满意度指标</t>
  </si>
  <si>
    <t>慰问退役军人满意率（≥%）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</si>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</sst>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18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0" borderId="19" applyNumberFormat="0" applyAlignment="0" applyProtection="0">
      <alignment vertical="center"/>
    </xf>
    <xf numFmtId="0" fontId="16" fillId="10" borderId="17" applyNumberFormat="0" applyAlignment="0" applyProtection="0">
      <alignment vertical="center"/>
    </xf>
    <xf numFmtId="0" fontId="8" fillId="3" borderId="16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9" fontId="4" fillId="0" borderId="1" xfId="0" applyNumberFormat="1" applyFont="1" applyFill="1" applyBorder="1" applyAlignment="1">
      <alignment horizontal="center" vertical="center"/>
    </xf>
    <xf numFmtId="9" fontId="5" fillId="0" borderId="1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5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Q25" sqref="Q25"/>
    </sheetView>
  </sheetViews>
  <sheetFormatPr defaultColWidth="9" defaultRowHeight="13.5"/>
  <cols>
    <col min="1" max="1" width="8.09166666666667" customWidth="1"/>
    <col min="5" max="5" width="9.09166666666667" customWidth="1"/>
    <col min="6" max="6" width="4" customWidth="1"/>
    <col min="7" max="8" width="7.375" customWidth="1"/>
    <col min="9" max="9" width="4.63333333333333" customWidth="1"/>
    <col min="10" max="10" width="4.09166666666667" customWidth="1"/>
    <col min="11" max="11" width="5.45" customWidth="1"/>
    <col min="12" max="12" width="3.45" customWidth="1"/>
    <col min="13" max="13" width="6.45" customWidth="1"/>
    <col min="14" max="14" width="4.63333333333333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5" customHeight="1" spans="1:14">
      <c r="A6" s="6"/>
      <c r="B6" s="7"/>
      <c r="C6" s="8" t="s">
        <v>14</v>
      </c>
      <c r="D6" s="8"/>
      <c r="E6" s="3">
        <v>12.41</v>
      </c>
      <c r="F6" s="9">
        <v>12.41</v>
      </c>
      <c r="G6" s="10"/>
      <c r="H6" s="9">
        <v>12.41</v>
      </c>
      <c r="I6" s="10"/>
      <c r="J6" s="3">
        <v>10</v>
      </c>
      <c r="K6" s="3"/>
      <c r="L6" s="48">
        <f>H6/F6*100%</f>
        <v>1</v>
      </c>
      <c r="M6" s="3"/>
      <c r="N6" s="3">
        <v>10</v>
      </c>
    </row>
    <row r="7" ht="20.15" customHeight="1" spans="1:14">
      <c r="A7" s="6"/>
      <c r="B7" s="7"/>
      <c r="C7" s="3" t="s">
        <v>15</v>
      </c>
      <c r="D7" s="3"/>
      <c r="E7" s="3">
        <v>12.41</v>
      </c>
      <c r="F7" s="9">
        <v>12.41</v>
      </c>
      <c r="G7" s="10">
        <v>12.41</v>
      </c>
      <c r="H7" s="9">
        <v>12.41</v>
      </c>
      <c r="I7" s="10"/>
      <c r="J7" s="3" t="s">
        <v>16</v>
      </c>
      <c r="K7" s="3"/>
      <c r="L7" s="3"/>
      <c r="M7" s="3"/>
      <c r="N7" s="3" t="s">
        <v>16</v>
      </c>
    </row>
    <row r="8" ht="20.15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.15" customHeight="1" spans="1:14">
      <c r="A9" s="11"/>
      <c r="B9" s="12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.15" customHeight="1" spans="1:14">
      <c r="A10" s="13" t="s">
        <v>19</v>
      </c>
      <c r="B10" s="13" t="s">
        <v>20</v>
      </c>
      <c r="C10" s="13"/>
      <c r="D10" s="13"/>
      <c r="E10" s="13"/>
      <c r="F10" s="13"/>
      <c r="G10" s="13"/>
      <c r="H10" s="13" t="s">
        <v>21</v>
      </c>
      <c r="I10" s="13"/>
      <c r="J10" s="13"/>
      <c r="K10" s="13"/>
      <c r="L10" s="13"/>
      <c r="M10" s="13"/>
      <c r="N10" s="13"/>
    </row>
    <row r="11" ht="75" customHeight="1" spans="1:14">
      <c r="A11" s="13"/>
      <c r="B11" s="14" t="s">
        <v>22</v>
      </c>
      <c r="C11" s="14"/>
      <c r="D11" s="14"/>
      <c r="E11" s="14"/>
      <c r="F11" s="14"/>
      <c r="G11" s="14"/>
      <c r="H11" s="15" t="s">
        <v>23</v>
      </c>
      <c r="I11" s="15"/>
      <c r="J11" s="15"/>
      <c r="K11" s="15"/>
      <c r="L11" s="15"/>
      <c r="M11" s="15"/>
      <c r="N11" s="15"/>
    </row>
    <row r="12" ht="20.15" customHeight="1" spans="1:14">
      <c r="A12" s="16" t="s">
        <v>24</v>
      </c>
      <c r="B12" s="13" t="s">
        <v>25</v>
      </c>
      <c r="C12" s="13" t="s">
        <v>26</v>
      </c>
      <c r="D12" s="13" t="s">
        <v>27</v>
      </c>
      <c r="E12" s="13"/>
      <c r="F12" s="13"/>
      <c r="G12" s="13" t="s">
        <v>28</v>
      </c>
      <c r="H12" s="13" t="s">
        <v>29</v>
      </c>
      <c r="I12" s="13" t="s">
        <v>11</v>
      </c>
      <c r="J12" s="13"/>
      <c r="K12" s="13" t="s">
        <v>13</v>
      </c>
      <c r="L12" s="13"/>
      <c r="M12" s="13" t="s">
        <v>30</v>
      </c>
      <c r="N12" s="13"/>
    </row>
    <row r="13" ht="20.15" customHeight="1" spans="1:14">
      <c r="A13" s="17"/>
      <c r="B13" s="13"/>
      <c r="C13" s="13"/>
      <c r="D13" s="13"/>
      <c r="E13" s="13"/>
      <c r="F13" s="13"/>
      <c r="G13" s="13" t="s">
        <v>31</v>
      </c>
      <c r="H13" s="13" t="s">
        <v>32</v>
      </c>
      <c r="I13" s="13"/>
      <c r="J13" s="13"/>
      <c r="K13" s="16"/>
      <c r="L13" s="16"/>
      <c r="M13" s="13"/>
      <c r="N13" s="13"/>
    </row>
    <row r="14" ht="20.15" customHeight="1" spans="1:14">
      <c r="A14" s="17"/>
      <c r="B14" s="18" t="s">
        <v>33</v>
      </c>
      <c r="C14" s="18" t="s">
        <v>34</v>
      </c>
      <c r="D14" s="19" t="s">
        <v>35</v>
      </c>
      <c r="E14" s="20"/>
      <c r="F14" s="21"/>
      <c r="G14" s="13">
        <v>6</v>
      </c>
      <c r="H14" s="13">
        <v>6</v>
      </c>
      <c r="I14" s="19">
        <v>5</v>
      </c>
      <c r="J14" s="20"/>
      <c r="K14" s="49">
        <f>IFERROR(LOOKUP(2^100,--MID(H14,MIN(FIND({1,2,3,4,5,6,7,8,9,0},H14&amp;1234567890,1)),ROW($1:$23))),"没有数字")/IFERROR(LOOKUP(2^100,--MID(G14,MIN(FIND({1,2,3,4,5,6,7,8,9,0},G14&amp;1234567890,1)),ROW($1:$23))),"没有数字")*I14</f>
        <v>5</v>
      </c>
      <c r="L14" s="49"/>
      <c r="M14" s="50"/>
      <c r="N14" s="50"/>
    </row>
    <row r="15" ht="20.15" customHeight="1" spans="1:14">
      <c r="A15" s="17"/>
      <c r="B15" s="22"/>
      <c r="C15" s="22"/>
      <c r="D15" s="23" t="s">
        <v>36</v>
      </c>
      <c r="E15" s="23"/>
      <c r="F15" s="23"/>
      <c r="G15" s="24">
        <v>170</v>
      </c>
      <c r="H15" s="24">
        <v>170</v>
      </c>
      <c r="I15" s="13">
        <v>5</v>
      </c>
      <c r="J15" s="51"/>
      <c r="K15" s="49">
        <f>IFERROR(LOOKUP(2^100,--MID(H15,MIN(FIND({1,2,3,4,5,6,7,8,9,0},H15&amp;1234567890,1)),ROW($1:$23))),"没有数字")/IFERROR(LOOKUP(2^100,--MID(G15,MIN(FIND({1,2,3,4,5,6,7,8,9,0},G15&amp;1234567890,1)),ROW($1:$23))),"没有数字")*I15</f>
        <v>5</v>
      </c>
      <c r="L15" s="49"/>
      <c r="M15" s="52"/>
      <c r="N15" s="13"/>
    </row>
    <row r="16" ht="20.15" customHeight="1" spans="1:14">
      <c r="A16" s="17"/>
      <c r="B16" s="22"/>
      <c r="C16" s="13" t="s">
        <v>37</v>
      </c>
      <c r="D16" s="25" t="s">
        <v>38</v>
      </c>
      <c r="E16" s="26"/>
      <c r="F16" s="27"/>
      <c r="G16" s="28">
        <v>1</v>
      </c>
      <c r="H16" s="28">
        <v>1</v>
      </c>
      <c r="I16" s="13">
        <v>10</v>
      </c>
      <c r="J16" s="51"/>
      <c r="K16" s="49">
        <f>IFERROR(LOOKUP(2^100,--MID(H16,MIN(FIND({1,2,3,4,5,6,7,8,9,0},H16&amp;1234567890,1)),ROW($1:$23))),"没有数字")/IFERROR(LOOKUP(2^100,--MID(G16,MIN(FIND({1,2,3,4,5,6,7,8,9,0},G16&amp;1234567890,1)),ROW($1:$23))),"没有数字")*I16</f>
        <v>10</v>
      </c>
      <c r="L16" s="49"/>
      <c r="M16" s="52"/>
      <c r="N16" s="13"/>
    </row>
    <row r="17" ht="20.15" customHeight="1" spans="1:14">
      <c r="A17" s="17"/>
      <c r="B17" s="22"/>
      <c r="C17" s="13" t="s">
        <v>39</v>
      </c>
      <c r="D17" s="23" t="s">
        <v>40</v>
      </c>
      <c r="E17" s="23"/>
      <c r="F17" s="23"/>
      <c r="G17" s="29">
        <v>1</v>
      </c>
      <c r="H17" s="29">
        <v>1</v>
      </c>
      <c r="I17" s="13">
        <v>10</v>
      </c>
      <c r="J17" s="51"/>
      <c r="K17" s="49">
        <f>IFERROR(LOOKUP(2^100,--MID(H17,MIN(FIND({1,2,3,4,5,6,7,8,9,0},H17&amp;1234567890,1)),ROW($1:$23))),"没有数字")/IFERROR(LOOKUP(2^100,--MID(G17,MIN(FIND({1,2,3,4,5,6,7,8,9,0},G17&amp;1234567890,1)),ROW($1:$23))),"没有数字")*I17</f>
        <v>10</v>
      </c>
      <c r="L17" s="49"/>
      <c r="M17" s="53"/>
      <c r="N17" s="52"/>
    </row>
    <row r="18" ht="25" customHeight="1" spans="1:14">
      <c r="A18" s="17"/>
      <c r="B18" s="22"/>
      <c r="C18" s="13"/>
      <c r="D18" s="30" t="s">
        <v>41</v>
      </c>
      <c r="E18" s="30"/>
      <c r="F18" s="30"/>
      <c r="G18" s="31" t="s">
        <v>42</v>
      </c>
      <c r="H18" s="31">
        <v>2020.12</v>
      </c>
      <c r="I18" s="13">
        <v>10</v>
      </c>
      <c r="J18" s="51"/>
      <c r="K18" s="49">
        <f>IFERROR(LOOKUP(2^100,--MID(H18,MIN(FIND({1,2,3,4,5,6,7,8,9,0},H18&amp;1234567890,1)),ROW($1:$23))),"没有数字")/IFERROR(LOOKUP(2^100,--MID(G18,MIN(FIND({1,2,3,4,5,6,7,8,9,0},G18&amp;1234567890,1)),ROW($1:$23))),"没有数字")*I18</f>
        <v>10</v>
      </c>
      <c r="L18" s="49"/>
      <c r="M18" s="52"/>
      <c r="N18" s="13"/>
    </row>
    <row r="19" ht="25" customHeight="1" spans="1:14">
      <c r="A19" s="17"/>
      <c r="B19" s="22"/>
      <c r="C19" s="18" t="s">
        <v>43</v>
      </c>
      <c r="D19" s="32" t="s">
        <v>44</v>
      </c>
      <c r="E19" s="33"/>
      <c r="F19" s="34"/>
      <c r="G19" s="35">
        <v>6.16</v>
      </c>
      <c r="H19" s="35">
        <v>6.16</v>
      </c>
      <c r="I19" s="19">
        <v>5</v>
      </c>
      <c r="J19" s="20"/>
      <c r="K19" s="49">
        <f>IFERROR(LOOKUP(2^100,--MID(H19,MIN(FIND({1,2,3,4,5,6,7,8,9,0},H19&amp;1234567890,1)),ROW($1:$23))),"没有数字")/IFERROR(LOOKUP(2^100,--MID(G19,MIN(FIND({1,2,3,4,5,6,7,8,9,0},G19&amp;1234567890,1)),ROW($1:$23))),"没有数字")*I19</f>
        <v>5</v>
      </c>
      <c r="L19" s="49"/>
      <c r="M19" s="50"/>
      <c r="N19" s="50"/>
    </row>
    <row r="20" ht="25" customHeight="1" spans="1:14">
      <c r="A20" s="17"/>
      <c r="B20" s="36"/>
      <c r="C20" s="36"/>
      <c r="D20" s="23" t="s">
        <v>45</v>
      </c>
      <c r="E20" s="23"/>
      <c r="F20" s="23"/>
      <c r="G20" s="37">
        <v>6.25</v>
      </c>
      <c r="H20" s="37">
        <v>6.25</v>
      </c>
      <c r="I20" s="13">
        <v>5</v>
      </c>
      <c r="J20" s="51"/>
      <c r="K20" s="49">
        <f>IFERROR(LOOKUP(2^100,--MID(H20,MIN(FIND({1,2,3,4,5,6,7,8,9,0},H20&amp;1234567890,1)),ROW($1:$23))),"没有数字")/IFERROR(LOOKUP(2^100,--MID(G20,MIN(FIND({1,2,3,4,5,6,7,8,9,0},G20&amp;1234567890,1)),ROW($1:$23))),"没有数字")*I20</f>
        <v>5</v>
      </c>
      <c r="L20" s="49"/>
      <c r="M20" s="52"/>
      <c r="N20" s="13"/>
    </row>
    <row r="21" ht="20.15" customHeight="1" spans="1:14">
      <c r="A21" s="17"/>
      <c r="B21" s="13" t="s">
        <v>46</v>
      </c>
      <c r="C21" s="13" t="s">
        <v>47</v>
      </c>
      <c r="D21" s="23"/>
      <c r="E21" s="23"/>
      <c r="F21" s="23"/>
      <c r="G21" s="13"/>
      <c r="H21" s="13"/>
      <c r="I21" s="13"/>
      <c r="J21" s="51"/>
      <c r="K21" s="49"/>
      <c r="L21" s="49"/>
      <c r="M21" s="52"/>
      <c r="N21" s="13"/>
    </row>
    <row r="22" ht="24" customHeight="1" spans="1:14">
      <c r="A22" s="17"/>
      <c r="B22" s="13"/>
      <c r="C22" s="13" t="s">
        <v>48</v>
      </c>
      <c r="D22" s="38" t="s">
        <v>49</v>
      </c>
      <c r="E22" s="39"/>
      <c r="F22" s="40"/>
      <c r="G22" s="24" t="s">
        <v>50</v>
      </c>
      <c r="H22" s="41">
        <v>1</v>
      </c>
      <c r="I22" s="13">
        <v>15</v>
      </c>
      <c r="J22" s="51"/>
      <c r="K22" s="49">
        <f>H22*I22</f>
        <v>15</v>
      </c>
      <c r="L22" s="49"/>
      <c r="M22" s="52"/>
      <c r="N22" s="13"/>
    </row>
    <row r="23" ht="20.15" customHeight="1" spans="1:14">
      <c r="A23" s="17"/>
      <c r="B23" s="13"/>
      <c r="C23" s="13" t="s">
        <v>51</v>
      </c>
      <c r="D23" s="38"/>
      <c r="E23" s="39"/>
      <c r="F23" s="40"/>
      <c r="G23" s="24"/>
      <c r="H23" s="41"/>
      <c r="I23" s="13"/>
      <c r="J23" s="51"/>
      <c r="K23" s="49"/>
      <c r="L23" s="49"/>
      <c r="M23" s="52"/>
      <c r="N23" s="13"/>
    </row>
    <row r="24" ht="26.15" customHeight="1" spans="1:14">
      <c r="A24" s="17"/>
      <c r="B24" s="13"/>
      <c r="C24" s="13" t="s">
        <v>52</v>
      </c>
      <c r="D24" s="38" t="s">
        <v>53</v>
      </c>
      <c r="E24" s="39"/>
      <c r="F24" s="40"/>
      <c r="G24" s="24" t="s">
        <v>54</v>
      </c>
      <c r="H24" s="41">
        <v>1</v>
      </c>
      <c r="I24" s="13">
        <v>15</v>
      </c>
      <c r="J24" s="51"/>
      <c r="K24" s="49">
        <f>H24*I24</f>
        <v>15</v>
      </c>
      <c r="L24" s="49"/>
      <c r="M24" s="52"/>
      <c r="N24" s="13"/>
    </row>
    <row r="25" ht="26.15" customHeight="1" spans="1:14">
      <c r="A25" s="42"/>
      <c r="B25" s="13"/>
      <c r="C25" s="18" t="s">
        <v>55</v>
      </c>
      <c r="D25" s="43" t="s">
        <v>56</v>
      </c>
      <c r="E25" s="44"/>
      <c r="F25" s="45"/>
      <c r="G25" s="41">
        <v>0.95</v>
      </c>
      <c r="H25" s="41">
        <v>0.95</v>
      </c>
      <c r="I25" s="19">
        <v>5</v>
      </c>
      <c r="J25" s="20"/>
      <c r="K25" s="49">
        <f>H25*I25</f>
        <v>4.75</v>
      </c>
      <c r="L25" s="49"/>
      <c r="M25" s="50"/>
      <c r="N25" s="50"/>
    </row>
    <row r="26" ht="24" customHeight="1" spans="1:14">
      <c r="A26" s="46"/>
      <c r="B26" s="13" t="s">
        <v>57</v>
      </c>
      <c r="C26" s="36"/>
      <c r="D26" s="23" t="s">
        <v>58</v>
      </c>
      <c r="E26" s="23"/>
      <c r="F26" s="23"/>
      <c r="G26" s="28">
        <v>0.95</v>
      </c>
      <c r="H26" s="28">
        <v>0.95</v>
      </c>
      <c r="I26" s="13">
        <v>5</v>
      </c>
      <c r="J26" s="51"/>
      <c r="K26" s="49">
        <f>H26*I26</f>
        <v>4.75</v>
      </c>
      <c r="L26" s="49"/>
      <c r="M26" s="53"/>
      <c r="N26" s="52"/>
    </row>
    <row r="27" ht="20.15" customHeight="1" spans="1:14">
      <c r="A27" s="47" t="s">
        <v>59</v>
      </c>
      <c r="B27" s="47"/>
      <c r="C27" s="47"/>
      <c r="D27" s="47"/>
      <c r="E27" s="47"/>
      <c r="F27" s="47"/>
      <c r="G27" s="47"/>
      <c r="H27" s="47"/>
      <c r="I27" s="47">
        <v>100</v>
      </c>
      <c r="J27" s="47"/>
      <c r="K27" s="54">
        <f>SUM(K15:L26)+N6</f>
        <v>94.5</v>
      </c>
      <c r="L27" s="55"/>
      <c r="M27" s="56"/>
      <c r="N27" s="56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6"/>
    <mergeCell ref="B12:B13"/>
    <mergeCell ref="B14:B20"/>
    <mergeCell ref="B21:B24"/>
    <mergeCell ref="C12:C13"/>
    <mergeCell ref="C14:C15"/>
    <mergeCell ref="C17:C18"/>
    <mergeCell ref="C19:C20"/>
    <mergeCell ref="C25:C26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退役军人事务局</cp:lastModifiedBy>
  <dcterms:created xsi:type="dcterms:W3CDTF">2020-03-30T03:01:00Z</dcterms:created>
  <dcterms:modified xsi:type="dcterms:W3CDTF">2021-01-12T08:14:55Z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