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F27" i="2" l="1"/>
  <c r="F23" i="2"/>
  <c r="F19" i="2"/>
  <c r="F26" i="2"/>
  <c r="F22" i="2"/>
  <c r="F18" i="2"/>
  <c r="F7" i="2"/>
  <c r="F6" i="2"/>
  <c r="G7" i="2"/>
  <c r="H7" i="2"/>
  <c r="H6" i="2"/>
  <c r="G6" i="2"/>
</calcChain>
</file>

<file path=xl/sharedStrings.xml><?xml version="1.0" encoding="utf-8"?>
<sst xmlns="http://schemas.openxmlformats.org/spreadsheetml/2006/main" count="53" uniqueCount="24">
  <si>
    <t>附件2-2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</si>
  <si>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</si>
  <si>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</si>
  <si>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</si>
  <si>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</si>
  <si>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</si>
  <si>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</si>
  <si>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</si>
  <si>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</si>
  <si>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</si>
  <si>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</si>
  <si>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</si>
  <si>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</si>
  <si>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</si>
  <si>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</si>
  <si>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</si>
  <si>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</si>
  <si>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</si>
  <si>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</si>
  <si>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</si>
  <si>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</si>
  <si>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</si>
  <si>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</si>
  <si>
    <t>2020年度英吉沙县政府债券发行情况明细表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</si>
</sst>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"/>
  </numFmts>
  <fonts count="6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10" fontId="3" fillId="0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7"/>
  <sheetViews>
    <sheetView tabSelected="1" zoomScaleNormal="100" workbookViewId="0">
      <selection activeCell="H11" sqref="H11"/>
    </sheetView>
  </sheetViews>
  <sheetFormatPr defaultColWidth="10" defaultRowHeight="13.5"/>
  <cols>
    <col min="1" max="1" width="7" style="1" customWidth="1"/>
    <col min="2" max="2" width="10.5" style="1" customWidth="1"/>
    <col min="3" max="14" width="9.25" style="1" customWidth="1"/>
    <col min="15" max="16" width="9.75" style="1" customWidth="1"/>
    <col min="17" max="16383" width="10" style="1"/>
  </cols>
  <sheetData>
    <row r="1" spans="1:14" s="1" customFormat="1" ht="21.95" customHeight="1">
      <c r="A1" s="8" t="s">
        <v>0</v>
      </c>
      <c r="B1" s="9"/>
    </row>
    <row r="2" spans="1:14" s="1" customFormat="1" ht="30" customHeight="1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 ht="21.95" customHeight="1">
      <c r="A3" s="2"/>
      <c r="B3" s="2"/>
      <c r="C3" s="2"/>
      <c r="D3" s="2"/>
      <c r="E3" s="2"/>
      <c r="F3" s="2"/>
      <c r="G3" s="2"/>
      <c r="H3" s="2"/>
      <c r="I3" s="2"/>
      <c r="J3" s="11"/>
      <c r="K3" s="11"/>
      <c r="M3" s="11" t="s">
        <v>1</v>
      </c>
      <c r="N3" s="11"/>
    </row>
    <row r="4" spans="1:14" s="1" customFormat="1" ht="21.95" customHeight="1">
      <c r="A4" s="7" t="s">
        <v>2</v>
      </c>
      <c r="B4" s="7"/>
      <c r="C4" s="7" t="s">
        <v>3</v>
      </c>
      <c r="D4" s="7"/>
      <c r="E4" s="7"/>
      <c r="F4" s="7" t="s">
        <v>4</v>
      </c>
      <c r="G4" s="7"/>
      <c r="H4" s="7"/>
      <c r="I4" s="7" t="s">
        <v>5</v>
      </c>
      <c r="J4" s="7"/>
      <c r="K4" s="7"/>
      <c r="L4" s="7" t="s">
        <v>6</v>
      </c>
      <c r="M4" s="7"/>
      <c r="N4" s="7"/>
    </row>
    <row r="5" spans="1:14" s="1" customFormat="1" ht="21.95" customHeight="1">
      <c r="A5" s="7"/>
      <c r="B5" s="7"/>
      <c r="C5" s="3" t="s">
        <v>7</v>
      </c>
      <c r="D5" s="3" t="s">
        <v>8</v>
      </c>
      <c r="E5" s="3" t="s">
        <v>9</v>
      </c>
      <c r="F5" s="3" t="s">
        <v>7</v>
      </c>
      <c r="G5" s="3" t="s">
        <v>8</v>
      </c>
      <c r="H5" s="3" t="s">
        <v>9</v>
      </c>
      <c r="I5" s="3" t="s">
        <v>7</v>
      </c>
      <c r="J5" s="3" t="s">
        <v>8</v>
      </c>
      <c r="K5" s="3" t="s">
        <v>9</v>
      </c>
      <c r="L5" s="3" t="s">
        <v>7</v>
      </c>
      <c r="M5" s="3" t="s">
        <v>8</v>
      </c>
      <c r="N5" s="3" t="s">
        <v>9</v>
      </c>
    </row>
    <row r="6" spans="1:14" s="1" customFormat="1" ht="18.95" customHeight="1">
      <c r="A6" s="6" t="s">
        <v>10</v>
      </c>
      <c r="B6" s="4" t="s">
        <v>11</v>
      </c>
      <c r="C6" s="5">
        <v>4.8100000000000005</v>
      </c>
      <c r="D6" s="5">
        <v>4.1100000000000003</v>
      </c>
      <c r="E6" s="5">
        <v>0.7</v>
      </c>
      <c r="F6" s="5">
        <f>G6+H6</f>
        <v>4.8100000000000005</v>
      </c>
      <c r="G6" s="5">
        <f>G18+G22+G26</f>
        <v>4.1100000000000003</v>
      </c>
      <c r="H6" s="5">
        <f>H22</f>
        <v>0.7</v>
      </c>
      <c r="I6" s="5"/>
      <c r="J6" s="5"/>
      <c r="K6" s="5"/>
      <c r="L6" s="5"/>
      <c r="M6" s="5"/>
      <c r="N6" s="5"/>
    </row>
    <row r="7" spans="1:14" s="1" customFormat="1" ht="18.95" customHeight="1">
      <c r="A7" s="6"/>
      <c r="B7" s="4" t="s">
        <v>12</v>
      </c>
      <c r="C7" s="12">
        <v>3.6483333333333333E-2</v>
      </c>
      <c r="D7" s="12">
        <v>3.5466666666666667E-2</v>
      </c>
      <c r="E7" s="12">
        <v>3.7499999999999999E-2</v>
      </c>
      <c r="F7" s="12">
        <f>(G7+H7)/2</f>
        <v>3.6483333333333333E-2</v>
      </c>
      <c r="G7" s="12">
        <f>(G19+G23+G27)/3</f>
        <v>3.5466666666666667E-2</v>
      </c>
      <c r="H7" s="12">
        <f>H23</f>
        <v>3.7499999999999999E-2</v>
      </c>
      <c r="I7" s="5"/>
      <c r="J7" s="5"/>
      <c r="K7" s="5"/>
      <c r="L7" s="5"/>
      <c r="M7" s="5"/>
      <c r="N7" s="5"/>
    </row>
    <row r="8" spans="1:14" s="1" customFormat="1" ht="18.95" customHeight="1">
      <c r="A8" s="6" t="s">
        <v>13</v>
      </c>
      <c r="B8" s="4" t="s">
        <v>11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s="1" customFormat="1" ht="18.95" customHeight="1">
      <c r="A9" s="6"/>
      <c r="B9" s="4" t="s">
        <v>12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s="1" customFormat="1" ht="18.95" customHeight="1">
      <c r="A10" s="6" t="s">
        <v>14</v>
      </c>
      <c r="B10" s="4" t="s">
        <v>11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s="1" customFormat="1" ht="18.95" customHeight="1">
      <c r="A11" s="6"/>
      <c r="B11" s="4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s="1" customFormat="1" ht="18.95" customHeight="1">
      <c r="A12" s="6" t="s">
        <v>15</v>
      </c>
      <c r="B12" s="4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s="1" customFormat="1" ht="18.95" customHeight="1">
      <c r="A13" s="6"/>
      <c r="B13" s="4" t="s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s="1" customFormat="1" ht="18.95" customHeight="1">
      <c r="A14" s="6" t="s">
        <v>16</v>
      </c>
      <c r="B14" s="4" t="s">
        <v>11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s="1" customFormat="1" ht="18.95" customHeight="1">
      <c r="A15" s="6"/>
      <c r="B15" s="4" t="s">
        <v>12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s="1" customFormat="1" ht="18.95" customHeight="1">
      <c r="A16" s="6" t="s">
        <v>17</v>
      </c>
      <c r="B16" s="4" t="s">
        <v>11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1" customFormat="1" ht="18.95" customHeight="1">
      <c r="A17" s="6"/>
      <c r="B17" s="4" t="s">
        <v>12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1" customFormat="1" ht="18.95" customHeight="1">
      <c r="A18" s="6" t="s">
        <v>18</v>
      </c>
      <c r="B18" s="4" t="s">
        <v>11</v>
      </c>
      <c r="C18" s="5">
        <v>2.1</v>
      </c>
      <c r="D18" s="5">
        <v>2.1</v>
      </c>
      <c r="E18" s="5"/>
      <c r="F18" s="5">
        <f>G18+H18</f>
        <v>2.1</v>
      </c>
      <c r="G18" s="5">
        <v>2.1</v>
      </c>
      <c r="H18" s="5"/>
      <c r="I18" s="5"/>
      <c r="J18" s="5"/>
      <c r="K18" s="5"/>
      <c r="L18" s="5"/>
      <c r="M18" s="5"/>
      <c r="N18" s="5"/>
    </row>
    <row r="19" spans="1:14" s="1" customFormat="1" ht="18.95" customHeight="1">
      <c r="A19" s="6"/>
      <c r="B19" s="4" t="s">
        <v>12</v>
      </c>
      <c r="C19" s="12">
        <v>2.86E-2</v>
      </c>
      <c r="D19" s="12">
        <v>2.86E-2</v>
      </c>
      <c r="E19" s="5"/>
      <c r="F19" s="12">
        <f>G19</f>
        <v>2.86E-2</v>
      </c>
      <c r="G19" s="12">
        <v>2.86E-2</v>
      </c>
      <c r="H19" s="5"/>
      <c r="I19" s="5"/>
      <c r="J19" s="5"/>
      <c r="K19" s="5"/>
      <c r="L19" s="5"/>
      <c r="M19" s="5"/>
      <c r="N19" s="5"/>
    </row>
    <row r="20" spans="1:14" s="1" customFormat="1" ht="18.95" customHeight="1">
      <c r="A20" s="6" t="s">
        <v>19</v>
      </c>
      <c r="B20" s="4" t="s">
        <v>11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s="1" customFormat="1" ht="18.95" customHeight="1">
      <c r="A21" s="6"/>
      <c r="B21" s="4" t="s">
        <v>12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s="1" customFormat="1" ht="18.95" customHeight="1">
      <c r="A22" s="6" t="s">
        <v>20</v>
      </c>
      <c r="B22" s="4" t="s">
        <v>11</v>
      </c>
      <c r="C22" s="5">
        <v>0.79999999999999993</v>
      </c>
      <c r="D22" s="5">
        <v>0.1</v>
      </c>
      <c r="E22" s="5">
        <v>0.7</v>
      </c>
      <c r="F22" s="5">
        <f>G22+H22</f>
        <v>0.79999999999999993</v>
      </c>
      <c r="G22" s="5">
        <v>0.1</v>
      </c>
      <c r="H22" s="5">
        <v>0.7</v>
      </c>
      <c r="I22" s="5"/>
      <c r="J22" s="5"/>
      <c r="K22" s="5"/>
      <c r="L22" s="5"/>
      <c r="M22" s="5"/>
      <c r="N22" s="5"/>
    </row>
    <row r="23" spans="1:14" s="1" customFormat="1" ht="18.95" customHeight="1">
      <c r="A23" s="6"/>
      <c r="B23" s="4" t="s">
        <v>12</v>
      </c>
      <c r="C23" s="12">
        <v>3.8150000000000003E-2</v>
      </c>
      <c r="D23" s="12">
        <v>3.8800000000000001E-2</v>
      </c>
      <c r="E23" s="12">
        <v>3.7499999999999999E-2</v>
      </c>
      <c r="F23" s="12">
        <f>(G23+H23)/2</f>
        <v>3.8150000000000003E-2</v>
      </c>
      <c r="G23" s="12">
        <v>3.8800000000000001E-2</v>
      </c>
      <c r="H23" s="12">
        <v>3.7499999999999999E-2</v>
      </c>
      <c r="I23" s="5"/>
      <c r="J23" s="5"/>
      <c r="K23" s="5"/>
      <c r="L23" s="5"/>
      <c r="M23" s="5"/>
      <c r="N23" s="5"/>
    </row>
    <row r="24" spans="1:14" s="1" customFormat="1" ht="18.95" customHeight="1">
      <c r="A24" s="6" t="s">
        <v>21</v>
      </c>
      <c r="B24" s="4" t="s">
        <v>11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s="1" customFormat="1" ht="18.95" customHeight="1">
      <c r="A25" s="6"/>
      <c r="B25" s="4" t="s">
        <v>12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s="1" customFormat="1" ht="18.95" customHeight="1">
      <c r="A26" s="6" t="s">
        <v>22</v>
      </c>
      <c r="B26" s="4" t="s">
        <v>11</v>
      </c>
      <c r="C26" s="5">
        <v>1.91</v>
      </c>
      <c r="D26" s="5">
        <v>1.91</v>
      </c>
      <c r="E26" s="5"/>
      <c r="F26" s="5">
        <f>G26+H26</f>
        <v>1.91</v>
      </c>
      <c r="G26" s="5">
        <v>1.91</v>
      </c>
      <c r="H26" s="5"/>
      <c r="I26" s="5"/>
      <c r="J26" s="5"/>
      <c r="K26" s="5"/>
      <c r="L26" s="5"/>
      <c r="M26" s="5"/>
      <c r="N26" s="5"/>
    </row>
    <row r="27" spans="1:14" s="1" customFormat="1" ht="18.95" customHeight="1">
      <c r="A27" s="6"/>
      <c r="B27" s="4" t="s">
        <v>12</v>
      </c>
      <c r="C27" s="12">
        <v>3.9E-2</v>
      </c>
      <c r="D27" s="12">
        <v>3.9E-2</v>
      </c>
      <c r="E27" s="5"/>
      <c r="F27" s="12">
        <f>G27</f>
        <v>3.9E-2</v>
      </c>
      <c r="G27" s="12">
        <v>3.9E-2</v>
      </c>
      <c r="H27" s="5"/>
      <c r="I27" s="5"/>
      <c r="J27" s="5"/>
      <c r="K27" s="5"/>
      <c r="L27" s="5"/>
      <c r="M27" s="5"/>
      <c r="N27" s="5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26:A27"/>
    <mergeCell ref="A4:B5"/>
    <mergeCell ref="A16:A17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</mergeCells>
  <phoneticPr fontId="5" type="noConversion"/>
  <printOptions horizontalCentered="1"/>
  <pageMargins left="0.51180555555555596" right="0.51180555555555596" top="0.59027777777777801" bottom="0.5902777777777780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2021-08-13T09:39:05Z</cp:lastPrinted>
  <dcterms:created xsi:type="dcterms:W3CDTF">2021-07-13T19:25:00Z</dcterms:created>
  <dcterms:modified xsi:type="dcterms:W3CDTF">2021-08-13T09:39:07Z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