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<sst xmlns="http://schemas.openxmlformats.org/spreadsheetml/2006/main" count="64" uniqueCount="56">
  <si>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</si>
  <si>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</si>
  <si>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</si>
  <si>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英吉沙县存栏400头奶牛养殖基地扩建项目</t>
  </si>
  <si>
    <t>主管部门</t>
  </si>
  <si>
    <t>英吉沙县财政局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</si>
  <si>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</si>
  <si>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</si>
  <si>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</si>
  <si>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</si>
  <si>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</si>
  <si>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</si>
  <si>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</si>
  <si>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</si>
  <si>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</si>
  <si>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</si>
  <si>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</si>
  <si>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</si>
  <si>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</si>
  <si>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</si>
  <si>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</si>
  <si>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</si>
  <si>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本项目计划总投资140万元，主要建设内容为苏盖提乡13村，新建奶牛舍2栋、建筑面积1440㎡，运动场3000㎡，自走式青贮饲料取料机1台，25立方TMR饲料制备机1台等；通过项目实施，可以年新增牛奶91.25万公斤、年新增净利润58.72万元，年直接受益农户51个；本项目计划工期为2017年3月至2017年12月；2017年支付工程款42万元，因工程未审计完成，剩余资金计划2019年支付欠款55.97万元。</t>
  </si>
  <si>
    <t xml:space="preserve">    归还工程欠款55.97万元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</si>
  <si>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</si>
  <si>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</si>
  <si>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</si>
  <si>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</si>
  <si>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</si>
  <si>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</si>
  <si>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</si>
  <si>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</si>
  <si>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</si>
  <si>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</si>
  <si>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</si>
  <si>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绩效项目数量（个）</t>
  </si>
  <si>
    <t>质量指标</t>
  </si>
  <si>
    <t>项目验收合格率（≥%）</t>
  </si>
  <si>
    <t>时效指标</t>
  </si>
  <si>
    <t>项目完工及时率（≥%）</t>
  </si>
  <si>
    <t>资金支付及时率（≥%）</t>
  </si>
  <si>
    <t>成本指标</t>
  </si>
  <si>
    <t>项目支出（万元）</t>
  </si>
  <si>
    <t>效益指标</t>
  </si>
  <si>
    <t>经济效益</t>
  </si>
  <si>
    <t>社会效益</t>
  </si>
  <si>
    <t>社会服务能力提升</t>
  </si>
  <si>
    <t>显著</t>
  </si>
  <si>
    <t>生态效益</t>
  </si>
  <si>
    <t>可持续影响指标</t>
  </si>
  <si>
    <t>项目持续时间（月）</t>
  </si>
  <si>
    <t>满意度</t>
  </si>
  <si>
    <t>服务对象满意度指标</t>
  </si>
  <si>
    <t>受益对象满意度（%）</t>
  </si>
  <si>
    <t>预算单位满意度（%）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</si>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</sst>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24" fillId="24" borderId="1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topLeftCell="A14" workbookViewId="0">
      <selection activeCell="H23" sqref="H23"/>
    </sheetView>
  </sheetViews>
  <sheetFormatPr defaultColWidth="9" defaultRowHeight="13.5"/>
  <cols>
    <col min="3" max="3" width="14.75" customWidth="1"/>
    <col min="7" max="7" width="9.62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6"/>
      <c r="B6" s="7"/>
      <c r="C6" s="8" t="s">
        <v>14</v>
      </c>
      <c r="D6" s="8"/>
      <c r="E6" s="3">
        <v>55.97</v>
      </c>
      <c r="F6" s="3">
        <v>55.97</v>
      </c>
      <c r="G6" s="3"/>
      <c r="H6" s="3">
        <v>55.97</v>
      </c>
      <c r="I6" s="3"/>
      <c r="J6" s="3">
        <v>10</v>
      </c>
      <c r="K6" s="3"/>
      <c r="L6" s="19">
        <v>1</v>
      </c>
      <c r="M6" s="3"/>
      <c r="N6" s="3">
        <v>10</v>
      </c>
    </row>
    <row r="7" ht="20.1" customHeight="1" spans="1:14">
      <c r="A7" s="6"/>
      <c r="B7" s="7"/>
      <c r="C7" s="3" t="s">
        <v>15</v>
      </c>
      <c r="D7" s="3"/>
      <c r="E7" s="3">
        <v>55.97</v>
      </c>
      <c r="F7" s="3">
        <v>55.97</v>
      </c>
      <c r="G7" s="3"/>
      <c r="H7" s="3">
        <v>55.97</v>
      </c>
      <c r="I7" s="3"/>
      <c r="J7" s="3" t="s">
        <v>16</v>
      </c>
      <c r="K7" s="3"/>
      <c r="L7" s="19"/>
      <c r="M7" s="3"/>
      <c r="N7" s="3" t="s">
        <v>16</v>
      </c>
    </row>
    <row r="8" ht="20.1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5" customHeight="1" spans="1:14">
      <c r="A11" s="3"/>
      <c r="B11" s="11" t="s">
        <v>22</v>
      </c>
      <c r="C11" s="12"/>
      <c r="D11" s="12"/>
      <c r="E11" s="12"/>
      <c r="F11" s="12"/>
      <c r="G11" s="13"/>
      <c r="H11" s="11" t="s">
        <v>23</v>
      </c>
      <c r="I11" s="12"/>
      <c r="J11" s="12"/>
      <c r="K11" s="12"/>
      <c r="L11" s="12"/>
      <c r="M11" s="12"/>
      <c r="N11" s="13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.1" customHeight="1" spans="1:14">
      <c r="A14" s="3"/>
      <c r="B14" s="3" t="s">
        <v>33</v>
      </c>
      <c r="C14" s="3" t="s">
        <v>34</v>
      </c>
      <c r="D14" s="14" t="s">
        <v>35</v>
      </c>
      <c r="E14" s="14"/>
      <c r="F14" s="14"/>
      <c r="G14" s="3">
        <v>1</v>
      </c>
      <c r="H14" s="3">
        <v>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3" t="s">
        <v>36</v>
      </c>
      <c r="D15" s="14" t="s">
        <v>37</v>
      </c>
      <c r="E15" s="14"/>
      <c r="F15" s="14"/>
      <c r="G15" s="15">
        <v>1</v>
      </c>
      <c r="H15" s="15">
        <v>1</v>
      </c>
      <c r="I15" s="3">
        <v>10</v>
      </c>
      <c r="J15" s="3"/>
      <c r="K15" s="3">
        <v>10</v>
      </c>
      <c r="L15" s="3"/>
      <c r="M15" s="3"/>
      <c r="N15" s="3"/>
    </row>
    <row r="16" ht="20.1" customHeight="1" spans="1:14">
      <c r="A16" s="3"/>
      <c r="B16" s="3"/>
      <c r="C16" s="3" t="s">
        <v>38</v>
      </c>
      <c r="D16" s="14" t="s">
        <v>39</v>
      </c>
      <c r="E16" s="14"/>
      <c r="F16" s="14"/>
      <c r="G16" s="15">
        <v>1</v>
      </c>
      <c r="H16" s="15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/>
      <c r="D17" s="14" t="s">
        <v>40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14" t="s">
        <v>42</v>
      </c>
      <c r="E18" s="14"/>
      <c r="F18" s="14"/>
      <c r="G18" s="16">
        <v>55.97</v>
      </c>
      <c r="H18" s="16">
        <v>55.97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3" t="s">
        <v>44</v>
      </c>
      <c r="D19" s="14"/>
      <c r="E19" s="14"/>
      <c r="F19" s="14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3" t="s">
        <v>45</v>
      </c>
      <c r="D20" s="14" t="s">
        <v>46</v>
      </c>
      <c r="E20" s="14"/>
      <c r="F20" s="14"/>
      <c r="G20" s="16" t="s">
        <v>47</v>
      </c>
      <c r="H20" s="15">
        <v>0.95</v>
      </c>
      <c r="I20" s="3">
        <v>15</v>
      </c>
      <c r="J20" s="3"/>
      <c r="K20" s="3">
        <f>I20*H20</f>
        <v>14.25</v>
      </c>
      <c r="L20" s="3"/>
      <c r="M20" s="3"/>
      <c r="N20" s="3"/>
    </row>
    <row r="21" ht="20.1" customHeight="1" spans="1:14">
      <c r="A21" s="3"/>
      <c r="B21" s="3"/>
      <c r="C21" s="3" t="s">
        <v>48</v>
      </c>
      <c r="D21" s="14"/>
      <c r="E21" s="14"/>
      <c r="F21" s="14"/>
      <c r="G21" s="3"/>
      <c r="H21" s="3"/>
      <c r="I21" s="3"/>
      <c r="J21" s="3"/>
      <c r="K21" s="3"/>
      <c r="L21" s="3"/>
      <c r="M21" s="3"/>
      <c r="N21" s="3"/>
    </row>
    <row r="22" ht="20.1" customHeight="1" spans="1:14">
      <c r="A22" s="3"/>
      <c r="B22" s="3"/>
      <c r="C22" s="17" t="s">
        <v>49</v>
      </c>
      <c r="D22" s="14" t="s">
        <v>50</v>
      </c>
      <c r="E22" s="14"/>
      <c r="F22" s="14"/>
      <c r="G22" s="16">
        <v>12</v>
      </c>
      <c r="H22" s="16">
        <v>12</v>
      </c>
      <c r="I22" s="3">
        <v>15</v>
      </c>
      <c r="J22" s="3"/>
      <c r="K22" s="3">
        <v>15</v>
      </c>
      <c r="L22" s="3"/>
      <c r="M22" s="3"/>
      <c r="N22" s="3"/>
    </row>
    <row r="23" ht="20.1" customHeight="1" spans="1:14">
      <c r="A23" s="3"/>
      <c r="B23" s="3" t="s">
        <v>51</v>
      </c>
      <c r="C23" s="17" t="s">
        <v>52</v>
      </c>
      <c r="D23" s="14" t="s">
        <v>53</v>
      </c>
      <c r="E23" s="14"/>
      <c r="F23" s="14"/>
      <c r="G23" s="15">
        <v>0.95</v>
      </c>
      <c r="H23" s="15">
        <v>0.95</v>
      </c>
      <c r="I23" s="3">
        <v>5</v>
      </c>
      <c r="J23" s="3"/>
      <c r="K23" s="3">
        <v>5</v>
      </c>
      <c r="L23" s="3"/>
      <c r="M23" s="3"/>
      <c r="N23" s="3"/>
    </row>
    <row r="24" ht="20.1" customHeight="1" spans="1:14">
      <c r="A24" s="3"/>
      <c r="B24" s="3"/>
      <c r="C24" s="17"/>
      <c r="D24" s="14" t="s">
        <v>54</v>
      </c>
      <c r="E24" s="14"/>
      <c r="F24" s="14"/>
      <c r="G24" s="15">
        <v>0.95</v>
      </c>
      <c r="H24" s="15">
        <v>0.95</v>
      </c>
      <c r="I24" s="3">
        <v>5</v>
      </c>
      <c r="J24" s="3"/>
      <c r="K24" s="3">
        <v>5</v>
      </c>
      <c r="L24" s="3"/>
      <c r="M24" s="3"/>
      <c r="N24" s="3"/>
    </row>
    <row r="25" ht="20.1" customHeight="1" spans="1:14">
      <c r="A25" s="18" t="s">
        <v>55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>
        <f>N6+SUM(K14:L24)</f>
        <v>99.25</v>
      </c>
      <c r="L25" s="18"/>
      <c r="M25" s="20"/>
      <c r="N25" s="20"/>
    </row>
    <row r="26" ht="35.1" customHeight="1"/>
    <row r="27" ht="35.1" customHeight="1"/>
    <row r="28" ht="35.1" customHeight="1"/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8"/>
    <mergeCell ref="B19:B22"/>
    <mergeCell ref="B23:B24"/>
    <mergeCell ref="C12:C13"/>
    <mergeCell ref="C16:C17"/>
    <mergeCell ref="C23:C24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cp:lastPrinted>2020-04-18T10:25:00Z</cp:lastPrinted>
  <dcterms:modified xsi:type="dcterms:W3CDTF">2020-05-13T03:35:40Z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