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<sst xmlns="http://schemas.openxmlformats.org/spreadsheetml/2006/main" count="68" uniqueCount="60">
  <si>
    <t>项目支出绩效自评表</t>
  </si>
  <si>
    <t>（2019年度）</t>
  </si>
  <si>
    <t>项目名称</t>
  </si>
  <si>
    <t>金财工程建设维护项目</t>
  </si>
  <si>
    <t>主管部门</t>
  </si>
  <si>
    <t>英吉沙县财政局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</si>
  <si>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</si>
  <si>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</si>
  <si>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</si>
  <si>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</si>
  <si>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</si>
  <si>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</si>
  <si>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</si>
  <si>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</si>
  <si>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</si>
  <si>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</si>
  <si>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</si>
  <si>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</si>
  <si>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</si>
  <si>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</si>
  <si>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</si>
  <si>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</si>
  <si>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   根据财政部2010年以来大力推行财政信息化及当前财政工作精细化，科学化的工作要求，确保财政业务通过信息化正常运行以及财政改革发展的时代需要。我局需要购买软件和软件维护类费用支出：149.8万元、ups蓄电池17.28万，设备运行维护费15.23万元,光纤租赁费2.82万元。总计：185.13万元，目的是为了提升财政工作效率和各部门间的数据共享。
</t>
  </si>
  <si>
    <t xml:space="preserve">    根据财政部2010年以来大力推行财政信息化及当前财政工作精细化，科学化的工作要求，确保财政业务通过信息化正常运行以及财政改革发展的时代需要。该项目支付购买软件费、及维护费和设备更新。现已全部支付完成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</si>
  <si>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</si>
  <si>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</si>
  <si>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</si>
  <si>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</si>
  <si>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</si>
  <si>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</si>
  <si>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</si>
  <si>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</si>
  <si>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</si>
  <si>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数量指标</t>
  </si>
  <si>
    <t>系统模块维护数量（个）</t>
  </si>
  <si>
    <t>购买UPS电池200AH数量（节）</t>
  </si>
  <si>
    <t>光纤租赁（条）</t>
  </si>
  <si>
    <t>质量指标</t>
  </si>
  <si>
    <t>设备验收合格率（%）</t>
  </si>
  <si>
    <t>系统故障率（≤%）</t>
  </si>
  <si>
    <t>时效指标</t>
  </si>
  <si>
    <t>业务处理及时性（≤*小时）</t>
  </si>
  <si>
    <t>资金拨付及时率（%）</t>
  </si>
  <si>
    <t>成本指标</t>
  </si>
  <si>
    <t>软硬件运行维护费（万元）</t>
  </si>
  <si>
    <t>金财工程购买软件成本（万元）</t>
  </si>
  <si>
    <t>UPS电池200AH单位成本（元/节）</t>
  </si>
  <si>
    <t>效益指标</t>
  </si>
  <si>
    <t>经济效益</t>
  </si>
  <si>
    <t>社会效益</t>
  </si>
  <si>
    <t>使单位内部的通信和信息交流快捷通畅率</t>
  </si>
  <si>
    <t>提升信息化水平，助力本县财政工作高效开展。</t>
  </si>
  <si>
    <t>不断提升</t>
  </si>
  <si>
    <t>生态效益</t>
  </si>
  <si>
    <t>可持续影响指标</t>
  </si>
  <si>
    <t>持续发挥信息运行服务周期（月）</t>
  </si>
  <si>
    <t>满意度</t>
  </si>
  <si>
    <t>服务对象满意度指标</t>
  </si>
  <si>
    <t>单位工作人员满意度（%）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</si>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</sst>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name val="宋体"/>
      <charset val="134"/>
    </font>
    <font>
      <sz val="9"/>
      <color rgb="FF000000"/>
      <name val="宋体"/>
      <charset val="134"/>
      <scheme val="minor"/>
    </font>
    <font>
      <sz val="9"/>
      <color indexed="8"/>
      <name val="宋体"/>
      <charset val="134"/>
      <scheme val="minor"/>
    </font>
    <font>
      <sz val="9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1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0" fillId="22" borderId="14" applyNumberFormat="0" applyFon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9" fillId="19" borderId="13" applyNumberFormat="0" applyAlignment="0" applyProtection="0">
      <alignment vertical="center"/>
    </xf>
    <xf numFmtId="0" fontId="18" fillId="19" borderId="12" applyNumberFormat="0" applyAlignment="0" applyProtection="0">
      <alignment vertical="center"/>
    </xf>
    <xf numFmtId="0" fontId="23" fillId="24" borderId="15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0" borderId="0"/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8" xfId="5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13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6" fillId="0" borderId="1" xfId="50" applyNumberFormat="1" applyFont="1" applyFill="1" applyBorder="1" applyAlignment="1">
      <alignment horizontal="center" vertical="center" wrapText="1"/>
    </xf>
    <xf numFmtId="9" fontId="6" fillId="0" borderId="1" xfId="13" applyFont="1" applyFill="1" applyBorder="1" applyAlignment="1" applyProtection="1">
      <alignment horizontal="center" vertical="center" wrapText="1"/>
    </xf>
    <xf numFmtId="9" fontId="6" fillId="0" borderId="1" xfId="50" applyNumberFormat="1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0"/>
  <sheetViews>
    <sheetView tabSelected="1" topLeftCell="A14" workbookViewId="0">
      <selection activeCell="O14" sqref="O14"/>
    </sheetView>
  </sheetViews>
  <sheetFormatPr defaultColWidth="9" defaultRowHeight="13.5"/>
  <cols>
    <col min="3" max="3" width="15" customWidth="1"/>
    <col min="6" max="6" width="10.625" customWidth="1"/>
  </cols>
  <sheetData>
    <row r="1" ht="20.2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20.1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="1" customFormat="1" ht="20.1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="1" customFormat="1" ht="20.1" customHeight="1" spans="1:14">
      <c r="A5" s="5" t="s">
        <v>7</v>
      </c>
      <c r="B5" s="6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="1" customFormat="1" ht="20.1" customHeight="1" spans="1:14">
      <c r="A6" s="7"/>
      <c r="B6" s="8"/>
      <c r="C6" s="9" t="s">
        <v>14</v>
      </c>
      <c r="D6" s="9"/>
      <c r="E6" s="4">
        <v>185.13</v>
      </c>
      <c r="F6" s="4">
        <f>E6</f>
        <v>185.13</v>
      </c>
      <c r="G6" s="4"/>
      <c r="H6" s="4">
        <f>F6</f>
        <v>185.13</v>
      </c>
      <c r="I6" s="4"/>
      <c r="J6" s="4">
        <v>10</v>
      </c>
      <c r="K6" s="4"/>
      <c r="L6" s="22">
        <v>1</v>
      </c>
      <c r="M6" s="4"/>
      <c r="N6" s="4">
        <v>10</v>
      </c>
    </row>
    <row r="7" s="1" customFormat="1" ht="20.1" customHeight="1" spans="1:14">
      <c r="A7" s="7"/>
      <c r="B7" s="8"/>
      <c r="C7" s="4" t="s">
        <v>15</v>
      </c>
      <c r="D7" s="4"/>
      <c r="E7" s="4">
        <f>E6</f>
        <v>185.13</v>
      </c>
      <c r="F7" s="4">
        <f>E7</f>
        <v>185.13</v>
      </c>
      <c r="G7" s="4"/>
      <c r="H7" s="4">
        <f>F7</f>
        <v>185.13</v>
      </c>
      <c r="I7" s="4"/>
      <c r="J7" s="4" t="s">
        <v>16</v>
      </c>
      <c r="K7" s="4"/>
      <c r="L7" s="4"/>
      <c r="M7" s="4"/>
      <c r="N7" s="4" t="s">
        <v>16</v>
      </c>
    </row>
    <row r="8" s="1" customFormat="1" ht="20.1" customHeight="1" spans="1:14">
      <c r="A8" s="7"/>
      <c r="B8" s="8"/>
      <c r="C8" s="4" t="s">
        <v>17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16</v>
      </c>
      <c r="K8" s="4"/>
      <c r="L8" s="4"/>
      <c r="M8" s="4"/>
      <c r="N8" s="4" t="s">
        <v>16</v>
      </c>
    </row>
    <row r="9" s="1" customFormat="1" ht="20.1" customHeight="1" spans="1:14">
      <c r="A9" s="10"/>
      <c r="B9" s="11"/>
      <c r="C9" s="4" t="s">
        <v>18</v>
      </c>
      <c r="D9" s="4"/>
      <c r="E9" s="4">
        <v>0</v>
      </c>
      <c r="F9" s="4">
        <v>0</v>
      </c>
      <c r="G9" s="4"/>
      <c r="H9" s="4">
        <v>0</v>
      </c>
      <c r="I9" s="4"/>
      <c r="J9" s="4" t="s">
        <v>16</v>
      </c>
      <c r="K9" s="4"/>
      <c r="L9" s="4"/>
      <c r="M9" s="4"/>
      <c r="N9" s="4" t="s">
        <v>16</v>
      </c>
    </row>
    <row r="10" s="1" customFormat="1" ht="20.1" customHeight="1" spans="1:14">
      <c r="A10" s="4" t="s">
        <v>19</v>
      </c>
      <c r="B10" s="4" t="s">
        <v>20</v>
      </c>
      <c r="C10" s="4"/>
      <c r="D10" s="4"/>
      <c r="E10" s="4"/>
      <c r="F10" s="4"/>
      <c r="G10" s="4"/>
      <c r="H10" s="4" t="s">
        <v>21</v>
      </c>
      <c r="I10" s="4"/>
      <c r="J10" s="4"/>
      <c r="K10" s="4"/>
      <c r="L10" s="4"/>
      <c r="M10" s="4"/>
      <c r="N10" s="4"/>
    </row>
    <row r="11" s="1" customFormat="1" ht="75" customHeight="1" spans="1:14">
      <c r="A11" s="4"/>
      <c r="B11" s="12" t="s">
        <v>22</v>
      </c>
      <c r="C11" s="12"/>
      <c r="D11" s="12"/>
      <c r="E11" s="12"/>
      <c r="F11" s="12"/>
      <c r="G11" s="12"/>
      <c r="H11" s="12" t="s">
        <v>23</v>
      </c>
      <c r="I11" s="12"/>
      <c r="J11" s="12"/>
      <c r="K11" s="12"/>
      <c r="L11" s="12"/>
      <c r="M11" s="12"/>
      <c r="N11" s="12"/>
    </row>
    <row r="12" s="1" customFormat="1" ht="20.1" customHeight="1" spans="1:14">
      <c r="A12" s="4" t="s">
        <v>24</v>
      </c>
      <c r="B12" s="4" t="s">
        <v>25</v>
      </c>
      <c r="C12" s="4" t="s">
        <v>26</v>
      </c>
      <c r="D12" s="4" t="s">
        <v>27</v>
      </c>
      <c r="E12" s="4"/>
      <c r="F12" s="4"/>
      <c r="G12" s="4" t="s">
        <v>28</v>
      </c>
      <c r="H12" s="4" t="s">
        <v>29</v>
      </c>
      <c r="I12" s="4" t="s">
        <v>11</v>
      </c>
      <c r="J12" s="4"/>
      <c r="K12" s="4" t="s">
        <v>13</v>
      </c>
      <c r="L12" s="4"/>
      <c r="M12" s="4" t="s">
        <v>30</v>
      </c>
      <c r="N12" s="4"/>
    </row>
    <row r="13" s="1" customFormat="1" ht="20.1" customHeight="1" spans="1:14">
      <c r="A13" s="4"/>
      <c r="B13" s="4"/>
      <c r="C13" s="4"/>
      <c r="D13" s="4"/>
      <c r="E13" s="4"/>
      <c r="F13" s="4"/>
      <c r="G13" s="4" t="s">
        <v>31</v>
      </c>
      <c r="H13" s="4" t="s">
        <v>32</v>
      </c>
      <c r="I13" s="4"/>
      <c r="J13" s="4"/>
      <c r="K13" s="4"/>
      <c r="L13" s="4"/>
      <c r="M13" s="4"/>
      <c r="N13" s="4"/>
    </row>
    <row r="14" s="1" customFormat="1" ht="20.1" customHeight="1" spans="1:14">
      <c r="A14" s="4"/>
      <c r="B14" s="4"/>
      <c r="C14" s="13" t="s">
        <v>33</v>
      </c>
      <c r="D14" s="14" t="s">
        <v>34</v>
      </c>
      <c r="E14" s="14"/>
      <c r="F14" s="14"/>
      <c r="G14" s="15">
        <v>4</v>
      </c>
      <c r="H14" s="15">
        <v>4</v>
      </c>
      <c r="I14" s="4">
        <v>5</v>
      </c>
      <c r="J14" s="4"/>
      <c r="K14" s="4">
        <v>5</v>
      </c>
      <c r="L14" s="4"/>
      <c r="M14" s="4"/>
      <c r="N14" s="4"/>
    </row>
    <row r="15" s="1" customFormat="1" ht="20.1" customHeight="1" spans="1:14">
      <c r="A15" s="4"/>
      <c r="B15" s="4"/>
      <c r="C15" s="13"/>
      <c r="D15" s="14" t="s">
        <v>35</v>
      </c>
      <c r="E15" s="14"/>
      <c r="F15" s="14"/>
      <c r="G15" s="15">
        <v>128</v>
      </c>
      <c r="H15" s="15">
        <v>128</v>
      </c>
      <c r="I15" s="4">
        <v>5</v>
      </c>
      <c r="J15" s="4"/>
      <c r="K15" s="4">
        <v>5</v>
      </c>
      <c r="L15" s="4"/>
      <c r="M15" s="4"/>
      <c r="N15" s="4"/>
    </row>
    <row r="16" s="1" customFormat="1" ht="20.1" customHeight="1" spans="1:14">
      <c r="A16" s="4"/>
      <c r="B16" s="4"/>
      <c r="C16" s="13"/>
      <c r="D16" s="14" t="s">
        <v>36</v>
      </c>
      <c r="E16" s="14"/>
      <c r="F16" s="14"/>
      <c r="G16" s="4">
        <v>15</v>
      </c>
      <c r="H16" s="4">
        <v>15</v>
      </c>
      <c r="I16" s="4">
        <v>5</v>
      </c>
      <c r="J16" s="4"/>
      <c r="K16" s="4">
        <v>5</v>
      </c>
      <c r="L16" s="4"/>
      <c r="M16" s="4"/>
      <c r="N16" s="4"/>
    </row>
    <row r="17" s="1" customFormat="1" ht="20.1" customHeight="1" spans="1:14">
      <c r="A17" s="4"/>
      <c r="B17" s="4"/>
      <c r="C17" s="4" t="s">
        <v>37</v>
      </c>
      <c r="D17" s="14" t="s">
        <v>38</v>
      </c>
      <c r="E17" s="14"/>
      <c r="F17" s="14"/>
      <c r="G17" s="16">
        <v>0.98</v>
      </c>
      <c r="H17" s="16">
        <v>0.98</v>
      </c>
      <c r="I17" s="4">
        <v>5</v>
      </c>
      <c r="J17" s="4"/>
      <c r="K17" s="4">
        <v>5</v>
      </c>
      <c r="L17" s="4"/>
      <c r="M17" s="4"/>
      <c r="N17" s="4"/>
    </row>
    <row r="18" s="1" customFormat="1" ht="20.1" customHeight="1" spans="1:14">
      <c r="A18" s="4"/>
      <c r="B18" s="4"/>
      <c r="C18" s="4"/>
      <c r="D18" s="14" t="s">
        <v>39</v>
      </c>
      <c r="E18" s="14"/>
      <c r="F18" s="14"/>
      <c r="G18" s="16">
        <v>0.05</v>
      </c>
      <c r="H18" s="16">
        <v>0.05</v>
      </c>
      <c r="I18" s="4">
        <v>5</v>
      </c>
      <c r="J18" s="4"/>
      <c r="K18" s="4">
        <v>5</v>
      </c>
      <c r="L18" s="4"/>
      <c r="M18" s="4"/>
      <c r="N18" s="4"/>
    </row>
    <row r="19" s="1" customFormat="1" ht="20.1" customHeight="1" spans="1:14">
      <c r="A19" s="4"/>
      <c r="B19" s="4"/>
      <c r="C19" s="4" t="s">
        <v>40</v>
      </c>
      <c r="D19" s="14" t="s">
        <v>41</v>
      </c>
      <c r="E19" s="14"/>
      <c r="F19" s="14"/>
      <c r="G19" s="15">
        <v>48</v>
      </c>
      <c r="H19" s="15">
        <v>48</v>
      </c>
      <c r="I19" s="4">
        <v>5</v>
      </c>
      <c r="J19" s="4"/>
      <c r="K19" s="4">
        <v>5</v>
      </c>
      <c r="L19" s="4"/>
      <c r="M19" s="4"/>
      <c r="N19" s="4"/>
    </row>
    <row r="20" s="1" customFormat="1" ht="20.1" customHeight="1" spans="1:14">
      <c r="A20" s="4"/>
      <c r="B20" s="4"/>
      <c r="C20" s="4"/>
      <c r="D20" s="14" t="s">
        <v>42</v>
      </c>
      <c r="E20" s="14"/>
      <c r="F20" s="14"/>
      <c r="G20" s="17">
        <v>1</v>
      </c>
      <c r="H20" s="17">
        <v>1</v>
      </c>
      <c r="I20" s="4">
        <v>5</v>
      </c>
      <c r="J20" s="4"/>
      <c r="K20" s="4">
        <v>5</v>
      </c>
      <c r="L20" s="4"/>
      <c r="M20" s="4"/>
      <c r="N20" s="4"/>
    </row>
    <row r="21" s="1" customFormat="1" ht="20.1" customHeight="1" spans="1:14">
      <c r="A21" s="4"/>
      <c r="B21" s="4"/>
      <c r="C21" s="4" t="s">
        <v>43</v>
      </c>
      <c r="D21" s="14" t="s">
        <v>44</v>
      </c>
      <c r="E21" s="14"/>
      <c r="F21" s="14"/>
      <c r="G21" s="18">
        <v>71.03</v>
      </c>
      <c r="H21" s="18">
        <v>71.03</v>
      </c>
      <c r="I21" s="4">
        <v>5</v>
      </c>
      <c r="J21" s="4"/>
      <c r="K21" s="4">
        <v>5</v>
      </c>
      <c r="L21" s="4"/>
      <c r="M21" s="4"/>
      <c r="N21" s="4"/>
    </row>
    <row r="22" s="1" customFormat="1" ht="20.1" customHeight="1" spans="1:14">
      <c r="A22" s="4"/>
      <c r="B22" s="4"/>
      <c r="C22" s="4"/>
      <c r="D22" s="14" t="s">
        <v>45</v>
      </c>
      <c r="E22" s="14"/>
      <c r="F22" s="14"/>
      <c r="G22" s="18">
        <v>94</v>
      </c>
      <c r="H22" s="18">
        <v>94</v>
      </c>
      <c r="I22" s="4">
        <v>5</v>
      </c>
      <c r="J22" s="4"/>
      <c r="K22" s="4">
        <v>5</v>
      </c>
      <c r="L22" s="4"/>
      <c r="M22" s="4"/>
      <c r="N22" s="4"/>
    </row>
    <row r="23" s="1" customFormat="1" ht="20.1" customHeight="1" spans="1:14">
      <c r="A23" s="4"/>
      <c r="B23" s="4"/>
      <c r="C23" s="4"/>
      <c r="D23" s="14" t="s">
        <v>46</v>
      </c>
      <c r="E23" s="14"/>
      <c r="F23" s="14"/>
      <c r="G23" s="18">
        <v>1500</v>
      </c>
      <c r="H23" s="18">
        <v>1500</v>
      </c>
      <c r="I23" s="4">
        <v>5</v>
      </c>
      <c r="J23" s="4"/>
      <c r="K23" s="4">
        <v>5</v>
      </c>
      <c r="L23" s="4"/>
      <c r="M23" s="4"/>
      <c r="N23" s="4"/>
    </row>
    <row r="24" s="1" customFormat="1" ht="20.1" customHeight="1" spans="1:14">
      <c r="A24" s="4"/>
      <c r="B24" s="4" t="s">
        <v>47</v>
      </c>
      <c r="C24" s="4" t="s">
        <v>48</v>
      </c>
      <c r="D24" s="14"/>
      <c r="E24" s="14"/>
      <c r="F24" s="14"/>
      <c r="G24" s="4"/>
      <c r="H24" s="4"/>
      <c r="I24" s="4"/>
      <c r="J24" s="4"/>
      <c r="K24" s="4"/>
      <c r="L24" s="4"/>
      <c r="M24" s="4"/>
      <c r="N24" s="4"/>
    </row>
    <row r="25" s="1" customFormat="1" ht="20.1" customHeight="1" spans="1:14">
      <c r="A25" s="4"/>
      <c r="B25" s="4"/>
      <c r="C25" s="4" t="s">
        <v>49</v>
      </c>
      <c r="D25" s="14" t="s">
        <v>50</v>
      </c>
      <c r="E25" s="14"/>
      <c r="F25" s="14"/>
      <c r="G25" s="17">
        <v>0.98</v>
      </c>
      <c r="H25" s="19">
        <v>0.95</v>
      </c>
      <c r="I25" s="4">
        <v>11</v>
      </c>
      <c r="J25" s="4"/>
      <c r="K25" s="24">
        <f>H25/G25*I25</f>
        <v>10.6632653061224</v>
      </c>
      <c r="L25" s="24"/>
      <c r="M25" s="4"/>
      <c r="N25" s="4"/>
    </row>
    <row r="26" s="1" customFormat="1" ht="35.1" customHeight="1" spans="1:14">
      <c r="A26" s="4"/>
      <c r="B26" s="4"/>
      <c r="C26" s="4"/>
      <c r="D26" s="14" t="s">
        <v>51</v>
      </c>
      <c r="E26" s="14"/>
      <c r="F26" s="14"/>
      <c r="G26" s="18" t="s">
        <v>52</v>
      </c>
      <c r="H26" s="20">
        <v>0.95</v>
      </c>
      <c r="I26" s="4">
        <v>11</v>
      </c>
      <c r="J26" s="4"/>
      <c r="K26" s="4">
        <f>I26*H26</f>
        <v>10.45</v>
      </c>
      <c r="L26" s="4"/>
      <c r="M26" s="4"/>
      <c r="N26" s="4"/>
    </row>
    <row r="27" s="1" customFormat="1" ht="20.1" customHeight="1" spans="1:14">
      <c r="A27" s="4"/>
      <c r="B27" s="4"/>
      <c r="C27" s="4" t="s">
        <v>53</v>
      </c>
      <c r="D27" s="14"/>
      <c r="E27" s="14"/>
      <c r="F27" s="14"/>
      <c r="G27" s="4"/>
      <c r="H27" s="4"/>
      <c r="I27" s="4"/>
      <c r="J27" s="4"/>
      <c r="K27" s="4"/>
      <c r="L27" s="4"/>
      <c r="M27" s="4"/>
      <c r="N27" s="4"/>
    </row>
    <row r="28" s="1" customFormat="1" ht="20.1" customHeight="1" spans="1:14">
      <c r="A28" s="4"/>
      <c r="B28" s="4"/>
      <c r="C28" s="4" t="s">
        <v>54</v>
      </c>
      <c r="D28" s="14" t="s">
        <v>55</v>
      </c>
      <c r="E28" s="14"/>
      <c r="F28" s="14"/>
      <c r="G28" s="4">
        <v>12</v>
      </c>
      <c r="H28" s="4">
        <v>12</v>
      </c>
      <c r="I28" s="4">
        <v>8</v>
      </c>
      <c r="J28" s="4"/>
      <c r="K28" s="4">
        <v>8</v>
      </c>
      <c r="L28" s="4"/>
      <c r="M28" s="4"/>
      <c r="N28" s="4"/>
    </row>
    <row r="29" s="1" customFormat="1" ht="20.1" customHeight="1" spans="1:14">
      <c r="A29" s="4"/>
      <c r="B29" s="21" t="s">
        <v>56</v>
      </c>
      <c r="C29" s="21" t="s">
        <v>57</v>
      </c>
      <c r="D29" s="14" t="s">
        <v>58</v>
      </c>
      <c r="E29" s="14"/>
      <c r="F29" s="14"/>
      <c r="G29" s="22">
        <v>0.96</v>
      </c>
      <c r="H29" s="22">
        <v>0.96</v>
      </c>
      <c r="I29" s="4">
        <v>10</v>
      </c>
      <c r="J29" s="4"/>
      <c r="K29" s="4">
        <v>10</v>
      </c>
      <c r="L29" s="4"/>
      <c r="M29" s="4"/>
      <c r="N29" s="4"/>
    </row>
    <row r="30" s="1" customFormat="1" ht="20.1" customHeight="1" spans="1:14">
      <c r="A30" s="23" t="s">
        <v>59</v>
      </c>
      <c r="B30" s="23"/>
      <c r="C30" s="23"/>
      <c r="D30" s="23"/>
      <c r="E30" s="23"/>
      <c r="F30" s="23"/>
      <c r="G30" s="23"/>
      <c r="H30" s="23"/>
      <c r="I30" s="23">
        <v>100</v>
      </c>
      <c r="J30" s="23"/>
      <c r="K30" s="25">
        <f>N6+SUM(K14:L29)</f>
        <v>99.1132653061224</v>
      </c>
      <c r="L30" s="25"/>
      <c r="M30" s="26"/>
      <c r="N30" s="26"/>
    </row>
  </sheetData>
  <mergeCells count="12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0:H30"/>
    <mergeCell ref="I30:J30"/>
    <mergeCell ref="K30:L30"/>
    <mergeCell ref="M30:N30"/>
    <mergeCell ref="A10:A11"/>
    <mergeCell ref="A12:A29"/>
    <mergeCell ref="B12:B13"/>
    <mergeCell ref="B14:B23"/>
    <mergeCell ref="B24:B28"/>
    <mergeCell ref="C12:C13"/>
    <mergeCell ref="C14:C16"/>
    <mergeCell ref="C17:C18"/>
    <mergeCell ref="C19:C20"/>
    <mergeCell ref="C21:C23"/>
    <mergeCell ref="C25:C26"/>
    <mergeCell ref="A5:B9"/>
    <mergeCell ref="D12:F13"/>
    <mergeCell ref="I12:J13"/>
    <mergeCell ref="K12:L13"/>
    <mergeCell ref="M12:N13"/>
  </mergeCells>
  <pageMargins left="0.699305555555556" right="0.699305555555556" top="0.75" bottom="0.75" header="0.3" footer="0.3"/>
  <pageSetup paperSize="9" scale="6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frog</cp:lastModifiedBy>
  <dcterms:created xsi:type="dcterms:W3CDTF">2020-03-30T03:01:00Z</dcterms:created>
  <cp:lastPrinted>2020-04-18T10:18:00Z</cp:lastPrinted>
  <dcterms:modified xsi:type="dcterms:W3CDTF">2020-05-13T04:10:12Z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