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<sst xmlns="http://schemas.openxmlformats.org/spreadsheetml/2006/main" count="66" uniqueCount="58">
  <si>
    <t>项目支出绩效自评表</t>
  </si>
  <si>
    <t>（2019年度）</t>
  </si>
  <si>
    <t>项目名称</t>
  </si>
  <si>
    <t>基层人大补助经费项目</t>
  </si>
  <si>
    <t>主管部门</t>
  </si>
  <si>
    <t>英吉沙县人民代表大会常务委员会办公室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</si>
  <si>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</si>
  <si>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</si>
  <si>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</si>
  <si>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</si>
  <si>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</si>
  <si>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</si>
  <si>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</si>
  <si>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</si>
  <si>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</si>
  <si>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</si>
  <si>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</si>
  <si>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</si>
  <si>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</si>
  <si>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</si>
  <si>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</si>
  <si>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</si>
  <si>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11、保障单位5辆汽车正常运转加油、修理及19人基本公用经费使用。                                                            2、保公车维护运险费3万、汽车修理2.5万;补充基本公用经费办公费、差旅费2.5万。</t>
  </si>
  <si>
    <t>1、保障单位5辆汽车正常运转加油、修理及19人基本公用经费使用。                                                            2、资金支付公车维护运险费4.78万、汽车修理0.94万;补充基本公用经费办公费、差旅费2.28万。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</si>
  <si>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</si>
  <si>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</si>
  <si>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</si>
  <si>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</si>
  <si>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</si>
  <si>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</si>
  <si>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</si>
  <si>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</si>
  <si>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</si>
  <si>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</si>
  <si>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</si>
  <si>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保障汽车运行数（辆）</t>
  </si>
  <si>
    <t>保障基本公用人数（人）</t>
  </si>
  <si>
    <t>质量指标</t>
  </si>
  <si>
    <t>经费保障率（%）</t>
  </si>
  <si>
    <t>时效指标</t>
  </si>
  <si>
    <t>资金支付及时率（%）</t>
  </si>
  <si>
    <t>成本指标</t>
  </si>
  <si>
    <t>公车维护运险费（万元）</t>
  </si>
  <si>
    <t>车辆的老化，工作量大，造成运险使用成本加大，改进措施是尽量减少车辆出行。</t>
  </si>
  <si>
    <t>汽车修理（万元）</t>
  </si>
  <si>
    <t>维修费减少，</t>
  </si>
  <si>
    <t>基本公用经费（万元）</t>
  </si>
  <si>
    <t>效益指标</t>
  </si>
  <si>
    <t>经济效益指标</t>
  </si>
  <si>
    <t>社会效益指标</t>
  </si>
  <si>
    <t>服务社会能力增强</t>
  </si>
  <si>
    <t>显著</t>
  </si>
  <si>
    <t>生态效益指标</t>
  </si>
  <si>
    <t>可持续影响指标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</si>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</sst>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5" fillId="4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3" workbookViewId="0">
      <selection activeCell="D25" sqref="D25:F25"/>
    </sheetView>
  </sheetViews>
  <sheetFormatPr defaultColWidth="9" defaultRowHeight="14.4"/>
  <cols>
    <col min="3" max="3" width="15.6296296296296" customWidth="1"/>
    <col min="13" max="14" width="9.8796296296296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8</v>
      </c>
      <c r="F6" s="3">
        <v>8</v>
      </c>
      <c r="G6" s="3"/>
      <c r="H6" s="3">
        <v>8</v>
      </c>
      <c r="I6" s="3"/>
      <c r="J6" s="3">
        <v>10</v>
      </c>
      <c r="K6" s="3"/>
      <c r="L6" s="18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8</v>
      </c>
      <c r="F7" s="3">
        <v>8</v>
      </c>
      <c r="G7" s="3"/>
      <c r="H7" s="3">
        <v>8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33</v>
      </c>
      <c r="C14" s="3" t="s">
        <v>34</v>
      </c>
      <c r="D14" s="11" t="s">
        <v>35</v>
      </c>
      <c r="E14" s="11"/>
      <c r="F14" s="11"/>
      <c r="G14" s="14">
        <v>5</v>
      </c>
      <c r="H14" s="14">
        <v>5</v>
      </c>
      <c r="I14" s="3">
        <v>5</v>
      </c>
      <c r="J14" s="3"/>
      <c r="K14" s="3">
        <f>I14*H14/G14</f>
        <v>5</v>
      </c>
      <c r="L14" s="3"/>
      <c r="M14" s="3"/>
      <c r="N14" s="3"/>
    </row>
    <row r="15" ht="20" customHeight="1" spans="1:14">
      <c r="A15" s="13"/>
      <c r="B15" s="3"/>
      <c r="C15" s="3"/>
      <c r="D15" s="11" t="s">
        <v>36</v>
      </c>
      <c r="E15" s="11"/>
      <c r="F15" s="11"/>
      <c r="G15" s="14">
        <v>19</v>
      </c>
      <c r="H15" s="14">
        <v>19</v>
      </c>
      <c r="I15" s="3">
        <v>5</v>
      </c>
      <c r="J15" s="3"/>
      <c r="K15" s="3">
        <f t="shared" ref="K15:K20" si="0">I15*H15/G15</f>
        <v>5</v>
      </c>
      <c r="L15" s="3"/>
      <c r="M15" s="3"/>
      <c r="N15" s="3"/>
    </row>
    <row r="16" ht="20" customHeight="1" spans="1:14">
      <c r="A16" s="13"/>
      <c r="B16" s="3"/>
      <c r="C16" s="3" t="s">
        <v>37</v>
      </c>
      <c r="D16" s="11" t="s">
        <v>38</v>
      </c>
      <c r="E16" s="11"/>
      <c r="F16" s="11"/>
      <c r="G16" s="15">
        <v>1</v>
      </c>
      <c r="H16" s="15">
        <v>1</v>
      </c>
      <c r="I16" s="3">
        <v>10</v>
      </c>
      <c r="J16" s="3"/>
      <c r="K16" s="3">
        <f t="shared" si="0"/>
        <v>10</v>
      </c>
      <c r="L16" s="3"/>
      <c r="M16" s="3"/>
      <c r="N16" s="3"/>
    </row>
    <row r="17" ht="20" customHeight="1" spans="1:14">
      <c r="A17" s="13"/>
      <c r="B17" s="3"/>
      <c r="C17" s="3" t="s">
        <v>39</v>
      </c>
      <c r="D17" s="11" t="s">
        <v>40</v>
      </c>
      <c r="E17" s="11"/>
      <c r="F17" s="11"/>
      <c r="G17" s="15">
        <v>1</v>
      </c>
      <c r="H17" s="15">
        <v>1</v>
      </c>
      <c r="I17" s="3">
        <v>10</v>
      </c>
      <c r="J17" s="3"/>
      <c r="K17" s="3">
        <f t="shared" si="0"/>
        <v>10</v>
      </c>
      <c r="L17" s="3"/>
      <c r="M17" s="3"/>
      <c r="N17" s="3"/>
    </row>
    <row r="18" ht="35" customHeight="1" spans="1:14">
      <c r="A18" s="13"/>
      <c r="B18" s="3"/>
      <c r="C18" s="3" t="s">
        <v>41</v>
      </c>
      <c r="D18" s="11" t="s">
        <v>42</v>
      </c>
      <c r="E18" s="11"/>
      <c r="F18" s="11"/>
      <c r="G18" s="16">
        <v>3</v>
      </c>
      <c r="H18" s="14">
        <v>4.78</v>
      </c>
      <c r="I18" s="3">
        <v>5</v>
      </c>
      <c r="J18" s="3"/>
      <c r="K18" s="3">
        <f>I18*41%</f>
        <v>2.05</v>
      </c>
      <c r="L18" s="3"/>
      <c r="M18" s="3" t="s">
        <v>43</v>
      </c>
      <c r="N18" s="3"/>
    </row>
    <row r="19" ht="20" customHeight="1" spans="1:14">
      <c r="A19" s="13"/>
      <c r="B19" s="3"/>
      <c r="C19" s="3"/>
      <c r="D19" s="11" t="s">
        <v>44</v>
      </c>
      <c r="E19" s="11"/>
      <c r="F19" s="11"/>
      <c r="G19" s="16">
        <v>2.5</v>
      </c>
      <c r="H19" s="14">
        <v>0.94</v>
      </c>
      <c r="I19" s="3">
        <v>5</v>
      </c>
      <c r="J19" s="3"/>
      <c r="K19" s="3">
        <f t="shared" si="0"/>
        <v>1.88</v>
      </c>
      <c r="L19" s="3"/>
      <c r="M19" s="3" t="s">
        <v>45</v>
      </c>
      <c r="N19" s="3"/>
    </row>
    <row r="20" ht="20" customHeight="1" spans="1:14">
      <c r="A20" s="13"/>
      <c r="B20" s="3"/>
      <c r="C20" s="3"/>
      <c r="D20" s="11" t="s">
        <v>46</v>
      </c>
      <c r="E20" s="11"/>
      <c r="F20" s="11"/>
      <c r="G20" s="16">
        <v>2.5</v>
      </c>
      <c r="H20" s="14">
        <v>2.28</v>
      </c>
      <c r="I20" s="3">
        <v>10</v>
      </c>
      <c r="J20" s="3"/>
      <c r="K20" s="3">
        <f t="shared" si="0"/>
        <v>9.12</v>
      </c>
      <c r="L20" s="3"/>
      <c r="M20" s="3"/>
      <c r="N20" s="3"/>
    </row>
    <row r="21" ht="20" customHeight="1" spans="1:14">
      <c r="A21" s="13"/>
      <c r="B21" s="3" t="s">
        <v>47</v>
      </c>
      <c r="C21" s="3" t="s">
        <v>48</v>
      </c>
      <c r="D21" s="11"/>
      <c r="E21" s="11"/>
      <c r="F21" s="11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13"/>
      <c r="B22" s="3"/>
      <c r="C22" s="3" t="s">
        <v>49</v>
      </c>
      <c r="D22" s="11" t="s">
        <v>50</v>
      </c>
      <c r="E22" s="11"/>
      <c r="F22" s="11"/>
      <c r="G22" s="14" t="s">
        <v>51</v>
      </c>
      <c r="H22" s="15">
        <v>1</v>
      </c>
      <c r="I22" s="3">
        <v>30</v>
      </c>
      <c r="J22" s="3"/>
      <c r="K22" s="3">
        <v>30</v>
      </c>
      <c r="L22" s="3"/>
      <c r="M22" s="3"/>
      <c r="N22" s="3"/>
    </row>
    <row r="23" ht="20" customHeight="1" spans="1:14">
      <c r="A23" s="13"/>
      <c r="B23" s="3"/>
      <c r="C23" s="3" t="s">
        <v>52</v>
      </c>
      <c r="D23" s="11"/>
      <c r="E23" s="11"/>
      <c r="F23" s="11"/>
      <c r="G23" s="3"/>
      <c r="H23" s="3"/>
      <c r="I23" s="3"/>
      <c r="J23" s="3"/>
      <c r="K23" s="3"/>
      <c r="L23" s="3"/>
      <c r="M23" s="3"/>
      <c r="N23" s="3"/>
    </row>
    <row r="24" ht="20" customHeight="1" spans="1:14">
      <c r="A24" s="13"/>
      <c r="B24" s="3"/>
      <c r="C24" s="3" t="s">
        <v>53</v>
      </c>
      <c r="D24" s="11"/>
      <c r="E24" s="11"/>
      <c r="F24" s="11"/>
      <c r="G24" s="3"/>
      <c r="H24" s="3"/>
      <c r="I24" s="3"/>
      <c r="J24" s="3"/>
      <c r="K24" s="3"/>
      <c r="L24" s="3"/>
      <c r="M24" s="3"/>
      <c r="N24" s="3"/>
    </row>
    <row r="25" ht="20" customHeight="1" spans="1:14">
      <c r="A25" s="17"/>
      <c r="B25" s="3" t="s">
        <v>54</v>
      </c>
      <c r="C25" s="3" t="s">
        <v>55</v>
      </c>
      <c r="D25" s="11" t="s">
        <v>56</v>
      </c>
      <c r="E25" s="11"/>
      <c r="F25" s="11"/>
      <c r="G25" s="15">
        <v>0.95</v>
      </c>
      <c r="H25" s="15">
        <v>0.95</v>
      </c>
      <c r="I25" s="3">
        <v>10</v>
      </c>
      <c r="J25" s="3"/>
      <c r="K25" s="3">
        <v>10</v>
      </c>
      <c r="L25" s="3"/>
      <c r="M25" s="3"/>
      <c r="N25" s="3"/>
    </row>
    <row r="26" ht="20" customHeight="1" spans="1:14">
      <c r="A26" s="3" t="s">
        <v>57</v>
      </c>
      <c r="B26" s="3"/>
      <c r="C26" s="3"/>
      <c r="D26" s="3"/>
      <c r="E26" s="3"/>
      <c r="F26" s="3"/>
      <c r="G26" s="3"/>
      <c r="H26" s="3"/>
      <c r="I26" s="3">
        <v>100</v>
      </c>
      <c r="J26" s="3"/>
      <c r="K26" s="3">
        <f>SUM(K14:L25)+N6</f>
        <v>93.05</v>
      </c>
      <c r="L26" s="3"/>
      <c r="M26" s="19"/>
      <c r="N26" s="19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5"/>
    <mergeCell ref="C18:C20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2020-09-07T04:59:45Z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