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绩效目标自评表" sheetId="6" r:id="rId1"/>
  </sheets>
  <calcPr calcId="144525"/>
</workbook>
</file>

<file path=xl/sharedStrings.xml><?xml version="1.0" encoding="utf-8"?>
<sst xmlns="http://schemas.openxmlformats.org/spreadsheetml/2006/main" count="71" uniqueCount="64">
  <si>
    <t>绩效目标自评表</t>
  </si>
  <si>
    <t>（2019年度）</t>
  </si>
  <si>
    <t>项目名称</t>
  </si>
  <si>
    <t>英吉沙县2019年脱贫攻坚扶贫小额信贷风险补偿金项目</t>
  </si>
  <si>
    <t>项目负责人及电话</t>
  </si>
  <si>
    <t>卢军友13899095050</t>
  </si>
  <si>
    <t>主管部门</t>
  </si>
  <si>
    <t>英吉沙县扶贫开发办公室</t>
  </si>
  <si>
    <t>实施单位</t>
  </si>
  <si>
    <t>英吉沙县农村信用合作联社</t>
  </si>
  <si>
    <t>资金情况
（万元）</t>
  </si>
  <si>
    <t>全年预算数（A）</t>
  </si>
  <si>
    <t>全年执行数（B）</t>
  </si>
  <si>
    <t>分值</t>
  </si>
  <si>
    <t>执行率（B/A）</t>
  </si>
  <si>
    <t>得分</t>
  </si>
  <si>
    <t>年度资金总额：</t>
  </si>
  <si>
    <t>其中：本年财政拨款</t>
  </si>
  <si>
    <t>-</t>
  </si>
  <si>
    <t>其他资金</t>
  </si>
  <si>
    <t>年度总体目标</t>
  </si>
  <si>
    <t>年初设定目标</t>
  </si>
  <si>
    <t>年度总体目标完成情况综述</t>
  </si>
  <si>
    <t>英吉沙县通过开展扶贫小额信贷，不断增强农户特别是建档立卡贫困户自身造血功能，有效缓解贫困户贷款难的问题，2016-2019年为县域内13839户符合扶贫小额信贷政策及办贷条件的建档立卡贫困户发放扶贫小额信用贷款 ，切实解决贫困农户产业发展的资金困难，稳定实现贫困户增收脱贫。截止2018年12月末，全县正常贴息扶贫小额信用贷款12305笔，余额29251.86万元。预计在2019年即将到期贷款12273户，29154.76万元。</t>
  </si>
  <si>
    <t>截至2019年12月31日，启用风险补偿金154笔403.4万元,使全县扶贫小额信贷逾期率下降到0.46%，有效化解了金融风险，使扶贫小额信贷更好地发挥其在精准扶贫精准脱贫中的实效，助力建档立卡贫困户脱贫致富。</t>
  </si>
  <si>
    <t>绩效指标</t>
  </si>
  <si>
    <t>一级指标</t>
  </si>
  <si>
    <t>二级指标</t>
  </si>
  <si>
    <t>三级指标</t>
  </si>
  <si>
    <t>年度指标值</t>
  </si>
  <si>
    <t>全年实际值</t>
  </si>
  <si>
    <t>未完成原因及拟采取得改进措施</t>
  </si>
  <si>
    <t>产出指标（50分）</t>
  </si>
  <si>
    <t>数量指标</t>
  </si>
  <si>
    <t>建档立卡贫困户获得贷款年度总金额（≥**万元）</t>
  </si>
  <si>
    <t>&gt;=29154.76万元</t>
  </si>
  <si>
    <t>29154.76万元</t>
  </si>
  <si>
    <t>建档立卡贫困户贷款申请满足率（≥**%）</t>
  </si>
  <si>
    <t>&gt;=95%</t>
  </si>
  <si>
    <t>质量指标</t>
  </si>
  <si>
    <t>扶贫小额贷款还款率（≥**%）</t>
  </si>
  <si>
    <t>&gt;=80%</t>
  </si>
  <si>
    <t>小额信贷贴息利率（**%）</t>
  </si>
  <si>
    <t>=4.35%</t>
  </si>
  <si>
    <t>时效指标</t>
  </si>
  <si>
    <t>贷款及时发放率（≥**%）</t>
  </si>
  <si>
    <t>成本指标</t>
  </si>
  <si>
    <t>贫困户平均补偿标准（万元/个）</t>
  </si>
  <si>
    <t>&lt;=2.6万元/个</t>
  </si>
  <si>
    <t>2.6万元/个</t>
  </si>
  <si>
    <t>效益指标（30分）</t>
  </si>
  <si>
    <t>经济效益指标</t>
  </si>
  <si>
    <t>带动增加贫困人口全年总收入（≥**万元）</t>
  </si>
  <si>
    <t>&gt;=400万元</t>
  </si>
  <si>
    <t>403.4万元</t>
  </si>
  <si>
    <t>社会效益指标</t>
  </si>
  <si>
    <t>受益建档立卡贫困户数（≥**户）</t>
  </si>
  <si>
    <t>&gt;=7423户</t>
  </si>
  <si>
    <t>154户</t>
  </si>
  <si>
    <t>风险补偿金使用于对发生坏账损失的扶贫小额信贷进行补偿，因截止2019年12月31日发生坏账损失的扶贫小额信贷为154户，因此对该154户的扶贫小额信贷进行了风险补偿。下一步，我单位将加强小额贷款宣传力度，加强小额贷款催还力度，确保不发生坏账损失。</t>
  </si>
  <si>
    <t>满意度指标（10分）</t>
  </si>
  <si>
    <t>服务对象满意度指标</t>
  </si>
  <si>
    <t>受益贫困人口满意度（≥%）</t>
  </si>
  <si>
    <t>总分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</si>
</sst>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
  </numFmts>
  <fonts count="28">
    <font>
      <sz val="11"/>
      <color theme="1"/>
      <name val="宋体"/>
      <charset val="134"/>
      <scheme val="minor"/>
    </font>
    <font>
      <b/>
      <sz val="24"/>
      <name val="宋体"/>
      <charset val="134"/>
    </font>
    <font>
      <b/>
      <sz val="16"/>
      <name val="宋体"/>
      <charset val="134"/>
    </font>
    <font>
      <b/>
      <sz val="12"/>
      <name val="宋体"/>
      <charset val="134"/>
    </font>
    <font>
      <sz val="12"/>
      <name val="宋体"/>
      <charset val="134"/>
    </font>
    <font>
      <b/>
      <sz val="12"/>
      <color theme="1"/>
      <name val="宋体"/>
      <charset val="134"/>
      <scheme val="minor"/>
    </font>
    <font>
      <sz val="12"/>
      <color theme="1"/>
      <name val="宋体"/>
      <charset val="134"/>
      <scheme val="minor"/>
    </font>
    <font>
      <sz val="12"/>
      <color indexed="8"/>
      <name val="宋体"/>
      <charset val="134"/>
    </font>
    <font>
      <sz val="11"/>
      <color rgb="FF3F3F76"/>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b/>
      <sz val="11"/>
      <color rgb="FFFA7D0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6500"/>
      <name val="宋体"/>
      <charset val="0"/>
      <scheme val="minor"/>
    </font>
    <font>
      <b/>
      <sz val="11"/>
      <color theme="1"/>
      <name val="宋体"/>
      <charset val="0"/>
      <scheme val="minor"/>
    </font>
    <font>
      <b/>
      <sz val="13"/>
      <color theme="3"/>
      <name val="宋体"/>
      <charset val="134"/>
      <scheme val="minor"/>
    </font>
    <font>
      <u/>
      <sz val="11"/>
      <color rgb="FF0000FF"/>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i/>
      <sz val="11"/>
      <color rgb="FF7F7F7F"/>
      <name val="宋体"/>
      <charset val="0"/>
      <scheme val="minor"/>
    </font>
    <font>
      <sz val="11"/>
      <color indexed="8"/>
      <name val="宋体"/>
      <charset val="134"/>
      <scheme val="minor"/>
    </font>
  </fonts>
  <fills count="33">
    <fill>
      <patternFill patternType="none"/>
    </fill>
    <fill>
      <patternFill patternType="gray125"/>
    </fill>
    <fill>
      <patternFill patternType="solid">
        <fgColor rgb="FFFFCC99"/>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17">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42" fontId="0" fillId="0" borderId="0" applyFont="0" applyFill="0" applyBorder="0" applyAlignment="0" applyProtection="0">
      <alignment vertical="center"/>
    </xf>
    <xf numFmtId="0" fontId="15" fillId="13" borderId="0" applyNumberFormat="0" applyBorder="0" applyAlignment="0" applyProtection="0">
      <alignment vertical="center"/>
    </xf>
    <xf numFmtId="0" fontId="8" fillId="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16" applyNumberFormat="0" applyFont="0" applyAlignment="0" applyProtection="0">
      <alignment vertical="center"/>
    </xf>
    <xf numFmtId="0" fontId="16" fillId="16"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13" applyNumberFormat="0" applyFill="0" applyAlignment="0" applyProtection="0">
      <alignment vertical="center"/>
    </xf>
    <xf numFmtId="0" fontId="19" fillId="0" borderId="13" applyNumberFormat="0" applyFill="0" applyAlignment="0" applyProtection="0">
      <alignment vertical="center"/>
    </xf>
    <xf numFmtId="0" fontId="16" fillId="21" borderId="0" applyNumberFormat="0" applyBorder="0" applyAlignment="0" applyProtection="0">
      <alignment vertical="center"/>
    </xf>
    <xf numFmtId="0" fontId="9" fillId="0" borderId="10" applyNumberFormat="0" applyFill="0" applyAlignment="0" applyProtection="0">
      <alignment vertical="center"/>
    </xf>
    <xf numFmtId="0" fontId="16" fillId="20" borderId="0" applyNumberFormat="0" applyBorder="0" applyAlignment="0" applyProtection="0">
      <alignment vertical="center"/>
    </xf>
    <xf numFmtId="0" fontId="13" fillId="5" borderId="11" applyNumberFormat="0" applyAlignment="0" applyProtection="0">
      <alignment vertical="center"/>
    </xf>
    <xf numFmtId="0" fontId="12" fillId="5" borderId="9" applyNumberFormat="0" applyAlignment="0" applyProtection="0">
      <alignment vertical="center"/>
    </xf>
    <xf numFmtId="0" fontId="24" fillId="18" borderId="15" applyNumberFormat="0" applyAlignment="0" applyProtection="0">
      <alignment vertical="center"/>
    </xf>
    <xf numFmtId="0" fontId="15" fillId="12" borderId="0" applyNumberFormat="0" applyBorder="0" applyAlignment="0" applyProtection="0">
      <alignment vertical="center"/>
    </xf>
    <xf numFmtId="0" fontId="16" fillId="23" borderId="0" applyNumberFormat="0" applyBorder="0" applyAlignment="0" applyProtection="0">
      <alignment vertical="center"/>
    </xf>
    <xf numFmtId="0" fontId="21" fillId="0" borderId="14" applyNumberFormat="0" applyFill="0" applyAlignment="0" applyProtection="0">
      <alignment vertical="center"/>
    </xf>
    <xf numFmtId="0" fontId="18" fillId="0" borderId="12" applyNumberFormat="0" applyFill="0" applyAlignment="0" applyProtection="0">
      <alignment vertical="center"/>
    </xf>
    <xf numFmtId="0" fontId="11" fillId="4" borderId="0" applyNumberFormat="0" applyBorder="0" applyAlignment="0" applyProtection="0">
      <alignment vertical="center"/>
    </xf>
    <xf numFmtId="0" fontId="17" fillId="15" borderId="0" applyNumberFormat="0" applyBorder="0" applyAlignment="0" applyProtection="0">
      <alignment vertical="center"/>
    </xf>
    <xf numFmtId="0" fontId="15" fillId="25" borderId="0" applyNumberFormat="0" applyBorder="0" applyAlignment="0" applyProtection="0">
      <alignment vertical="center"/>
    </xf>
    <xf numFmtId="0" fontId="16" fillId="29" borderId="0" applyNumberFormat="0" applyBorder="0" applyAlignment="0" applyProtection="0">
      <alignment vertical="center"/>
    </xf>
    <xf numFmtId="0" fontId="15" fillId="11" borderId="0" applyNumberFormat="0" applyBorder="0" applyAlignment="0" applyProtection="0">
      <alignment vertical="center"/>
    </xf>
    <xf numFmtId="0" fontId="15" fillId="8" borderId="0" applyNumberFormat="0" applyBorder="0" applyAlignment="0" applyProtection="0">
      <alignment vertical="center"/>
    </xf>
    <xf numFmtId="0" fontId="15" fillId="24" borderId="0" applyNumberFormat="0" applyBorder="0" applyAlignment="0" applyProtection="0">
      <alignment vertical="center"/>
    </xf>
    <xf numFmtId="0" fontId="15" fillId="31" borderId="0" applyNumberFormat="0" applyBorder="0" applyAlignment="0" applyProtection="0">
      <alignment vertical="center"/>
    </xf>
    <xf numFmtId="0" fontId="16" fillId="28" borderId="0" applyNumberFormat="0" applyBorder="0" applyAlignment="0" applyProtection="0">
      <alignment vertical="center"/>
    </xf>
    <xf numFmtId="0" fontId="16" fillId="27" borderId="0" applyNumberFormat="0" applyBorder="0" applyAlignment="0" applyProtection="0">
      <alignment vertical="center"/>
    </xf>
    <xf numFmtId="0" fontId="15" fillId="10" borderId="0" applyNumberFormat="0" applyBorder="0" applyAlignment="0" applyProtection="0">
      <alignment vertical="center"/>
    </xf>
    <xf numFmtId="0" fontId="15" fillId="7" borderId="0" applyNumberFormat="0" applyBorder="0" applyAlignment="0" applyProtection="0">
      <alignment vertical="center"/>
    </xf>
    <xf numFmtId="0" fontId="16" fillId="22" borderId="0" applyNumberFormat="0" applyBorder="0" applyAlignment="0" applyProtection="0">
      <alignment vertical="center"/>
    </xf>
    <xf numFmtId="0" fontId="15" fillId="30" borderId="0" applyNumberFormat="0" applyBorder="0" applyAlignment="0" applyProtection="0">
      <alignment vertical="center"/>
    </xf>
    <xf numFmtId="0" fontId="16" fillId="14" borderId="0" applyNumberFormat="0" applyBorder="0" applyAlignment="0" applyProtection="0">
      <alignment vertical="center"/>
    </xf>
    <xf numFmtId="0" fontId="16" fillId="26" borderId="0" applyNumberFormat="0" applyBorder="0" applyAlignment="0" applyProtection="0">
      <alignment vertical="center"/>
    </xf>
    <xf numFmtId="0" fontId="15" fillId="6" borderId="0" applyNumberFormat="0" applyBorder="0" applyAlignment="0" applyProtection="0">
      <alignment vertical="center"/>
    </xf>
    <xf numFmtId="0" fontId="16" fillId="32" borderId="0" applyNumberFormat="0" applyBorder="0" applyAlignment="0" applyProtection="0">
      <alignment vertical="center"/>
    </xf>
    <xf numFmtId="0" fontId="4" fillId="0" borderId="0" applyProtection="0"/>
    <xf numFmtId="0" fontId="27" fillId="0" borderId="0">
      <alignment vertical="center"/>
    </xf>
  </cellStyleXfs>
  <cellXfs count="29">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3" fillId="0" borderId="5" xfId="0" applyFont="1" applyFill="1" applyBorder="1" applyAlignment="1">
      <alignment horizontal="center" vertical="center" textRotation="255" wrapText="1"/>
    </xf>
    <xf numFmtId="0" fontId="6" fillId="0" borderId="5" xfId="0" applyFont="1" applyFill="1" applyBorder="1" applyAlignment="1">
      <alignment horizontal="center" vertical="center" textRotation="255" wrapText="1"/>
    </xf>
    <xf numFmtId="0" fontId="4" fillId="0" borderId="5" xfId="0" applyFont="1" applyFill="1" applyBorder="1" applyAlignment="1">
      <alignment horizontal="left" vertical="center" wrapText="1"/>
    </xf>
    <xf numFmtId="0" fontId="4" fillId="0" borderId="6" xfId="49" applyNumberFormat="1" applyFont="1" applyFill="1" applyBorder="1" applyAlignment="1">
      <alignment vertical="center" wrapText="1"/>
    </xf>
    <xf numFmtId="9" fontId="7" fillId="0" borderId="5" xfId="50" applyNumberFormat="1" applyFont="1" applyFill="1" applyBorder="1" applyAlignment="1">
      <alignment horizontal="left" vertical="center" wrapText="1"/>
    </xf>
    <xf numFmtId="9" fontId="4" fillId="0" borderId="5" xfId="0" applyNumberFormat="1" applyFont="1" applyFill="1" applyBorder="1" applyAlignment="1">
      <alignment horizontal="left" vertical="center" wrapText="1"/>
    </xf>
    <xf numFmtId="0" fontId="4" fillId="0" borderId="5" xfId="50" applyFont="1" applyFill="1" applyBorder="1" applyAlignment="1">
      <alignment horizontal="left" vertical="center" wrapText="1"/>
    </xf>
    <xf numFmtId="10" fontId="4" fillId="0" borderId="5" xfId="0" applyNumberFormat="1" applyFont="1" applyFill="1" applyBorder="1" applyAlignment="1">
      <alignment horizontal="left" vertical="center" wrapText="1"/>
    </xf>
    <xf numFmtId="0" fontId="5" fillId="0" borderId="5" xfId="0" applyFont="1" applyFill="1" applyBorder="1" applyAlignment="1">
      <alignment horizontal="center" vertical="center"/>
    </xf>
    <xf numFmtId="0" fontId="6" fillId="0" borderId="5" xfId="0" applyFont="1" applyFill="1" applyBorder="1" applyAlignment="1">
      <alignment horizontal="center" vertical="center"/>
    </xf>
    <xf numFmtId="0" fontId="0" fillId="0" borderId="5" xfId="0" applyFill="1" applyBorder="1" applyAlignment="1">
      <alignment horizontal="center" vertical="center"/>
    </xf>
    <xf numFmtId="0" fontId="1"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177" fontId="6" fillId="0" borderId="5" xfId="0" applyNumberFormat="1" applyFont="1" applyFill="1" applyBorder="1" applyAlignment="1">
      <alignment horizontal="center" vertical="center" wrapText="1"/>
    </xf>
    <xf numFmtId="176" fontId="6" fillId="0" borderId="5" xfId="0" applyNumberFormat="1" applyFont="1" applyFill="1" applyBorder="1" applyAlignment="1">
      <alignment horizontal="center" vertical="center"/>
    </xf>
    <xf numFmtId="10" fontId="6" fillId="0" borderId="5" xfId="0" applyNumberFormat="1" applyFont="1" applyFill="1" applyBorder="1" applyAlignment="1">
      <alignment horizontal="center" vertical="center" wrapText="1"/>
    </xf>
    <xf numFmtId="9" fontId="4" fillId="0" borderId="5"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0" fillId="0" borderId="5" xfId="0" applyFill="1" applyBorder="1" applyAlignment="1">
      <alignment horizont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view="pageBreakPreview" zoomScaleNormal="90" zoomScaleSheetLayoutView="100" topLeftCell="B13" workbookViewId="0">
      <selection activeCell="I19" sqref="I19:J19"/>
    </sheetView>
  </sheetViews>
  <sheetFormatPr defaultColWidth="9" defaultRowHeight="13.5"/>
  <cols>
    <col min="1" max="1" width="6.75" style="1" customWidth="1"/>
    <col min="2" max="2" width="10.5" style="1" customWidth="1"/>
    <col min="3" max="3" width="9.88333333333333" style="1" customWidth="1"/>
    <col min="4" max="4" width="38.8833333333333" style="1" customWidth="1"/>
    <col min="5" max="5" width="12.1333333333333" style="1" customWidth="1"/>
    <col min="6" max="6" width="14.6333333333333" style="1" customWidth="1"/>
    <col min="7" max="7" width="18.1333333333333" style="1" customWidth="1"/>
    <col min="8" max="8" width="8.38333333333333" style="1" customWidth="1"/>
    <col min="9" max="9" width="9.63333333333333" style="1" customWidth="1"/>
    <col min="10" max="10" width="16.75" style="1" customWidth="1"/>
    <col min="11" max="16384" width="9" style="1"/>
  </cols>
  <sheetData>
    <row r="1" ht="33.75" customHeight="1" spans="1:10">
      <c r="A1" s="2" t="s">
        <v>0</v>
      </c>
      <c r="B1" s="3"/>
      <c r="C1" s="3"/>
      <c r="D1" s="3"/>
      <c r="E1" s="3"/>
      <c r="F1" s="3"/>
      <c r="G1" s="3"/>
      <c r="H1" s="3"/>
      <c r="I1" s="3"/>
      <c r="J1" s="21"/>
    </row>
    <row r="2" ht="21.75" customHeight="1" spans="1:10">
      <c r="A2" s="4" t="s">
        <v>1</v>
      </c>
      <c r="B2" s="5"/>
      <c r="C2" s="5"/>
      <c r="D2" s="5"/>
      <c r="E2" s="5"/>
      <c r="F2" s="5"/>
      <c r="G2" s="5"/>
      <c r="H2" s="5"/>
      <c r="I2" s="5"/>
      <c r="J2" s="22"/>
    </row>
    <row r="3" ht="28.5" spans="1:10">
      <c r="A3" s="6" t="s">
        <v>2</v>
      </c>
      <c r="B3" s="6"/>
      <c r="C3" s="6"/>
      <c r="D3" s="7" t="s">
        <v>3</v>
      </c>
      <c r="E3" s="7"/>
      <c r="F3" s="6" t="s">
        <v>4</v>
      </c>
      <c r="G3" s="7" t="s">
        <v>5</v>
      </c>
      <c r="H3" s="7"/>
      <c r="I3" s="7"/>
      <c r="J3" s="7"/>
    </row>
    <row r="4" ht="14.25" spans="1:10">
      <c r="A4" s="6" t="s">
        <v>6</v>
      </c>
      <c r="B4" s="6"/>
      <c r="C4" s="6"/>
      <c r="D4" s="7" t="s">
        <v>7</v>
      </c>
      <c r="E4" s="7"/>
      <c r="F4" s="6" t="s">
        <v>8</v>
      </c>
      <c r="G4" s="7" t="s">
        <v>9</v>
      </c>
      <c r="H4" s="7"/>
      <c r="I4" s="7"/>
      <c r="J4" s="7"/>
    </row>
    <row r="5" ht="28.5" spans="1:10">
      <c r="A5" s="6" t="s">
        <v>10</v>
      </c>
      <c r="B5" s="6"/>
      <c r="C5" s="6"/>
      <c r="D5" s="6"/>
      <c r="E5" s="8" t="s">
        <v>11</v>
      </c>
      <c r="F5" s="6" t="s">
        <v>12</v>
      </c>
      <c r="G5" s="6"/>
      <c r="H5" s="8" t="s">
        <v>13</v>
      </c>
      <c r="I5" s="8" t="s">
        <v>14</v>
      </c>
      <c r="J5" s="8" t="s">
        <v>15</v>
      </c>
    </row>
    <row r="6" ht="14.25" spans="1:10">
      <c r="A6" s="6"/>
      <c r="B6" s="6"/>
      <c r="C6" s="6"/>
      <c r="D6" s="6" t="s">
        <v>16</v>
      </c>
      <c r="E6" s="7">
        <v>500</v>
      </c>
      <c r="F6" s="7">
        <v>403.4</v>
      </c>
      <c r="G6" s="7"/>
      <c r="H6" s="9">
        <v>10</v>
      </c>
      <c r="I6" s="23">
        <f>F6/E6</f>
        <v>0.8068</v>
      </c>
      <c r="J6" s="24">
        <f>I6*H6</f>
        <v>8.068</v>
      </c>
    </row>
    <row r="7" ht="14.25" spans="1:10">
      <c r="A7" s="6"/>
      <c r="B7" s="6"/>
      <c r="C7" s="6"/>
      <c r="D7" s="6" t="s">
        <v>17</v>
      </c>
      <c r="E7" s="7">
        <v>500</v>
      </c>
      <c r="F7" s="7">
        <v>403.4</v>
      </c>
      <c r="G7" s="7"/>
      <c r="H7" s="8" t="s">
        <v>18</v>
      </c>
      <c r="I7" s="25"/>
      <c r="J7" s="19" t="s">
        <v>18</v>
      </c>
    </row>
    <row r="8" ht="14.25" spans="1:10">
      <c r="A8" s="6"/>
      <c r="B8" s="6"/>
      <c r="C8" s="6"/>
      <c r="D8" s="6" t="s">
        <v>19</v>
      </c>
      <c r="E8" s="6"/>
      <c r="F8" s="6"/>
      <c r="G8" s="6"/>
      <c r="H8" s="8" t="s">
        <v>18</v>
      </c>
      <c r="I8" s="8"/>
      <c r="J8" s="19" t="s">
        <v>18</v>
      </c>
    </row>
    <row r="9" ht="14.25" spans="1:10">
      <c r="A9" s="10" t="s">
        <v>20</v>
      </c>
      <c r="B9" s="6" t="s">
        <v>21</v>
      </c>
      <c r="C9" s="6"/>
      <c r="D9" s="6"/>
      <c r="E9" s="6"/>
      <c r="F9" s="6" t="s">
        <v>22</v>
      </c>
      <c r="G9" s="6"/>
      <c r="H9" s="6"/>
      <c r="I9" s="6"/>
      <c r="J9" s="6"/>
    </row>
    <row r="10" ht="107.1" customHeight="1" spans="1:10">
      <c r="A10" s="11"/>
      <c r="B10" s="12" t="s">
        <v>23</v>
      </c>
      <c r="C10" s="12"/>
      <c r="D10" s="12"/>
      <c r="E10" s="12"/>
      <c r="F10" s="12" t="s">
        <v>24</v>
      </c>
      <c r="G10" s="12"/>
      <c r="H10" s="12"/>
      <c r="I10" s="12"/>
      <c r="J10" s="12"/>
    </row>
    <row r="11" ht="42" customHeight="1" spans="1:10">
      <c r="A11" s="10" t="s">
        <v>25</v>
      </c>
      <c r="B11" s="6" t="s">
        <v>26</v>
      </c>
      <c r="C11" s="6" t="s">
        <v>27</v>
      </c>
      <c r="D11" s="6" t="s">
        <v>28</v>
      </c>
      <c r="E11" s="6" t="s">
        <v>13</v>
      </c>
      <c r="F11" s="6" t="s">
        <v>29</v>
      </c>
      <c r="G11" s="6" t="s">
        <v>30</v>
      </c>
      <c r="H11" s="6" t="s">
        <v>15</v>
      </c>
      <c r="I11" s="6" t="s">
        <v>31</v>
      </c>
      <c r="J11" s="6"/>
    </row>
    <row r="12" ht="28.5" spans="1:10">
      <c r="A12" s="11"/>
      <c r="B12" s="7" t="s">
        <v>32</v>
      </c>
      <c r="C12" s="7" t="s">
        <v>33</v>
      </c>
      <c r="D12" s="13" t="s">
        <v>34</v>
      </c>
      <c r="E12" s="7">
        <v>8</v>
      </c>
      <c r="F12" s="14" t="s">
        <v>35</v>
      </c>
      <c r="G12" s="12" t="s">
        <v>36</v>
      </c>
      <c r="H12" s="7">
        <v>8</v>
      </c>
      <c r="I12" s="7"/>
      <c r="J12" s="7"/>
    </row>
    <row r="13" ht="14.25" spans="1:10">
      <c r="A13" s="11"/>
      <c r="B13" s="9"/>
      <c r="C13" s="9"/>
      <c r="D13" s="13" t="s">
        <v>37</v>
      </c>
      <c r="E13" s="7">
        <v>8</v>
      </c>
      <c r="F13" s="14" t="s">
        <v>38</v>
      </c>
      <c r="G13" s="15">
        <v>0.95</v>
      </c>
      <c r="H13" s="7">
        <v>8</v>
      </c>
      <c r="I13" s="26"/>
      <c r="J13" s="7"/>
    </row>
    <row r="14" ht="14.25" spans="1:10">
      <c r="A14" s="11"/>
      <c r="B14" s="9"/>
      <c r="C14" s="7" t="s">
        <v>39</v>
      </c>
      <c r="D14" s="13" t="s">
        <v>40</v>
      </c>
      <c r="E14" s="7">
        <v>9</v>
      </c>
      <c r="F14" s="14" t="s">
        <v>41</v>
      </c>
      <c r="G14" s="15">
        <v>0.8</v>
      </c>
      <c r="H14" s="7">
        <v>9</v>
      </c>
      <c r="I14" s="26"/>
      <c r="J14" s="7"/>
    </row>
    <row r="15" ht="14.25" spans="1:10">
      <c r="A15" s="11"/>
      <c r="B15" s="9"/>
      <c r="C15" s="9"/>
      <c r="D15" s="13" t="s">
        <v>42</v>
      </c>
      <c r="E15" s="7">
        <v>8</v>
      </c>
      <c r="F15" s="16" t="s">
        <v>43</v>
      </c>
      <c r="G15" s="17">
        <v>0.0435</v>
      </c>
      <c r="H15" s="7">
        <v>8</v>
      </c>
      <c r="I15" s="7"/>
      <c r="J15" s="7"/>
    </row>
    <row r="16" ht="14.25" spans="1:10">
      <c r="A16" s="11"/>
      <c r="B16" s="9"/>
      <c r="C16" s="7" t="s">
        <v>44</v>
      </c>
      <c r="D16" s="13" t="s">
        <v>45</v>
      </c>
      <c r="E16" s="7">
        <v>8</v>
      </c>
      <c r="F16" s="14" t="s">
        <v>38</v>
      </c>
      <c r="G16" s="15">
        <v>0.95</v>
      </c>
      <c r="H16" s="7">
        <v>8</v>
      </c>
      <c r="I16" s="26"/>
      <c r="J16" s="7"/>
    </row>
    <row r="17" ht="14.25" spans="1:10">
      <c r="A17" s="11"/>
      <c r="B17" s="9"/>
      <c r="C17" s="7" t="s">
        <v>46</v>
      </c>
      <c r="D17" s="13" t="s">
        <v>47</v>
      </c>
      <c r="E17" s="7">
        <v>9</v>
      </c>
      <c r="F17" s="14" t="s">
        <v>48</v>
      </c>
      <c r="G17" s="12" t="s">
        <v>49</v>
      </c>
      <c r="H17" s="7">
        <v>9</v>
      </c>
      <c r="I17" s="7"/>
      <c r="J17" s="7"/>
    </row>
    <row r="18" ht="28.5" spans="1:10">
      <c r="A18" s="11"/>
      <c r="B18" s="9" t="s">
        <v>50</v>
      </c>
      <c r="C18" s="7" t="s">
        <v>51</v>
      </c>
      <c r="D18" s="13" t="s">
        <v>52</v>
      </c>
      <c r="E18" s="7">
        <v>15</v>
      </c>
      <c r="F18" s="14" t="s">
        <v>53</v>
      </c>
      <c r="G18" s="12" t="s">
        <v>54</v>
      </c>
      <c r="H18" s="7">
        <v>15</v>
      </c>
      <c r="I18" s="7"/>
      <c r="J18" s="7"/>
    </row>
    <row r="19" ht="138.75" customHeight="1" spans="1:10">
      <c r="A19" s="11"/>
      <c r="B19" s="9"/>
      <c r="C19" s="7" t="s">
        <v>55</v>
      </c>
      <c r="D19" s="13" t="s">
        <v>56</v>
      </c>
      <c r="E19" s="7">
        <v>15</v>
      </c>
      <c r="F19" s="14" t="s">
        <v>57</v>
      </c>
      <c r="G19" s="12" t="s">
        <v>58</v>
      </c>
      <c r="H19" s="7">
        <v>15</v>
      </c>
      <c r="I19" s="27" t="s">
        <v>59</v>
      </c>
      <c r="J19" s="27"/>
    </row>
    <row r="20" ht="42.75" spans="1:10">
      <c r="A20" s="11"/>
      <c r="B20" s="7" t="s">
        <v>60</v>
      </c>
      <c r="C20" s="7" t="s">
        <v>61</v>
      </c>
      <c r="D20" s="13" t="s">
        <v>62</v>
      </c>
      <c r="E20" s="7">
        <v>10</v>
      </c>
      <c r="F20" s="14" t="s">
        <v>38</v>
      </c>
      <c r="G20" s="15">
        <v>0.95</v>
      </c>
      <c r="H20" s="7">
        <v>10</v>
      </c>
      <c r="I20" s="26"/>
      <c r="J20" s="7"/>
    </row>
    <row r="21" ht="14.25" customHeight="1" spans="1:10">
      <c r="A21" s="18" t="s">
        <v>63</v>
      </c>
      <c r="B21" s="18"/>
      <c r="C21" s="18"/>
      <c r="D21" s="18"/>
      <c r="E21" s="19">
        <v>100</v>
      </c>
      <c r="F21" s="20"/>
      <c r="G21" s="20"/>
      <c r="H21" s="20">
        <v>98.07</v>
      </c>
      <c r="I21" s="28"/>
      <c r="J21" s="28"/>
    </row>
    <row r="22" ht="14.25" customHeight="1"/>
  </sheetData>
  <mergeCells count="33">
    <mergeCell ref="A1:J1"/>
    <mergeCell ref="A2:J2"/>
    <mergeCell ref="A3:C3"/>
    <mergeCell ref="D3:E3"/>
    <mergeCell ref="G3:J3"/>
    <mergeCell ref="A4:C4"/>
    <mergeCell ref="D4:E4"/>
    <mergeCell ref="G4:J4"/>
    <mergeCell ref="F5:G5"/>
    <mergeCell ref="B9:E9"/>
    <mergeCell ref="F9:J9"/>
    <mergeCell ref="B10:E10"/>
    <mergeCell ref="F10:J10"/>
    <mergeCell ref="I11:J11"/>
    <mergeCell ref="I12:J12"/>
    <mergeCell ref="I13:J13"/>
    <mergeCell ref="I14:J14"/>
    <mergeCell ref="I15:J15"/>
    <mergeCell ref="I16:J16"/>
    <mergeCell ref="I17:J17"/>
    <mergeCell ref="I18:J18"/>
    <mergeCell ref="I19:J19"/>
    <mergeCell ref="I20:J20"/>
    <mergeCell ref="A21:D21"/>
    <mergeCell ref="F21:G21"/>
    <mergeCell ref="I21:J21"/>
    <mergeCell ref="A9:A10"/>
    <mergeCell ref="A11:A20"/>
    <mergeCell ref="B12:B17"/>
    <mergeCell ref="B18:B19"/>
    <mergeCell ref="C12:C13"/>
    <mergeCell ref="C14:C15"/>
    <mergeCell ref="A5:C8"/>
  </mergeCells>
  <printOptions horizontalCentered="1"/>
  <pageMargins left="0.708661417322835" right="0.708661417322835" top="0.4" bottom="0.3" header="0.17" footer="0.17"/>
  <pageSetup paperSize="9" scale="5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2020-05-02T14:11:22Z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2052-11.1.0.8838</vt:lpwstr>
  </property>
</Properties>
</file>