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<sst xmlns="http://schemas.openxmlformats.org/spreadsheetml/2006/main" count="65" uniqueCount="57">
  <si>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</si>
  <si>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2019年度）</t>
  </si>
  <si>
    <t>项目名称</t>
  </si>
  <si>
    <t>2019年工业园区招商引资经费建设项目</t>
  </si>
  <si>
    <t>主管部门</t>
  </si>
  <si>
    <t>英吉沙工业园区管理委员会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</si>
  <si>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</si>
  <si>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</si>
  <si>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</si>
  <si>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</si>
  <si>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</si>
  <si>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</si>
  <si>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</si>
  <si>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</si>
  <si>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</si>
  <si>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</si>
  <si>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</si>
  <si>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</si>
  <si>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</si>
  <si>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</si>
  <si>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</si>
  <si>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</si>
  <si>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为加大招商引资力度，积极开展招商推介和项目洽谈对接，积极引进一批劳动密集型企业落户我县，有效促进我区经济快速发展，进一步扩大就业，增加城乡居民劳动就业和经济收入。</t>
  </si>
  <si>
    <t>加大了招商引资力度，积极开展招商推介和项目洽谈对接，积极引进一批劳动密集型企业落户我县，有效促进我区经济快速发展，进一步扩大就业，增加城乡居民劳动就业和经济收入。
对接洽谈项目数45个，引进项目5个，项目验收合格率100%，资金支付及时率100%，带动城乡居民人口平均增收2800元，新增就业人数950人。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</si>
  <si>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</si>
  <si>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</si>
  <si>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</si>
  <si>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</si>
  <si>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</si>
  <si>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</si>
  <si>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</si>
  <si>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</si>
  <si>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</si>
  <si>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对接洽谈项目数（个）</t>
  </si>
  <si>
    <t>引进项目数（个）</t>
  </si>
  <si>
    <t>质量指标</t>
  </si>
  <si>
    <t>项目验收合格率（%）</t>
  </si>
  <si>
    <t>时效指标</t>
  </si>
  <si>
    <t>资金支付及时率（%）</t>
  </si>
  <si>
    <t>成本指标</t>
  </si>
  <si>
    <t>交通费支出（万元）</t>
  </si>
  <si>
    <t>项目资金到位较晚，费用据实支付，还需加大招商引资力度，完成项目安排。</t>
  </si>
  <si>
    <t>住宿费支出（万元）</t>
  </si>
  <si>
    <t>差旅费支出（万元)</t>
  </si>
  <si>
    <t>效益指标</t>
  </si>
  <si>
    <t>经济效益指标</t>
  </si>
  <si>
    <t>吸引企业落地，提高县域经济发展（≥家）</t>
  </si>
  <si>
    <t>带动城乡居民人口平均增收（≥元/年）</t>
  </si>
  <si>
    <t>社会效益指标</t>
  </si>
  <si>
    <t>新增就业总人数（人）</t>
  </si>
  <si>
    <t>可持续影响指标</t>
  </si>
  <si>
    <t>促进县域经济发展</t>
  </si>
  <si>
    <t>长期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</si>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</sst>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\ ?/?"/>
    <numFmt numFmtId="177" formatCode="0.00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25" borderId="16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4" fillId="32" borderId="1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3" workbookViewId="0">
      <selection activeCell="P21" sqref="P21"/>
    </sheetView>
  </sheetViews>
  <sheetFormatPr defaultColWidth="9" defaultRowHeight="14.4"/>
  <cols>
    <col min="1" max="2" width="7.75" customWidth="1"/>
    <col min="3" max="3" width="14.75" customWidth="1"/>
    <col min="5" max="5" width="10.5" customWidth="1"/>
    <col min="6" max="6" width="5.5" customWidth="1"/>
    <col min="7" max="7" width="6.37962962962963" customWidth="1"/>
    <col min="14" max="14" width="9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.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0.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0.1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20.1" customHeight="1" spans="1:14">
      <c r="A6" s="8"/>
      <c r="B6" s="9"/>
      <c r="C6" s="10" t="s">
        <v>14</v>
      </c>
      <c r="D6" s="10"/>
      <c r="E6" s="5">
        <v>125.39</v>
      </c>
      <c r="F6" s="5">
        <v>125.39</v>
      </c>
      <c r="G6" s="5"/>
      <c r="H6" s="5">
        <v>82.51</v>
      </c>
      <c r="I6" s="5"/>
      <c r="J6" s="5">
        <v>10</v>
      </c>
      <c r="K6" s="5"/>
      <c r="L6" s="24">
        <f>H6/E6</f>
        <v>0.6580269558976</v>
      </c>
      <c r="M6" s="24"/>
      <c r="N6" s="25">
        <f>J6*L6</f>
        <v>6.580269558976</v>
      </c>
    </row>
    <row r="7" s="1" customFormat="1" ht="20.1" customHeight="1" spans="1:14">
      <c r="A7" s="8"/>
      <c r="B7" s="9"/>
      <c r="C7" s="5" t="s">
        <v>15</v>
      </c>
      <c r="D7" s="5"/>
      <c r="E7" s="5">
        <v>125.39</v>
      </c>
      <c r="F7" s="5">
        <v>125.39</v>
      </c>
      <c r="G7" s="5"/>
      <c r="H7" s="5">
        <v>82.51</v>
      </c>
      <c r="I7" s="5"/>
      <c r="J7" s="5" t="s">
        <v>16</v>
      </c>
      <c r="K7" s="5"/>
      <c r="L7" s="26">
        <v>0</v>
      </c>
      <c r="M7" s="26"/>
      <c r="N7" s="5" t="s">
        <v>16</v>
      </c>
    </row>
    <row r="8" s="1" customFormat="1" ht="20.1" customHeight="1" spans="1:14">
      <c r="A8" s="8"/>
      <c r="B8" s="9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>
        <v>0</v>
      </c>
      <c r="M8" s="5"/>
      <c r="N8" s="5" t="s">
        <v>16</v>
      </c>
    </row>
    <row r="9" s="1" customFormat="1" ht="20.1" customHeight="1" spans="1:14">
      <c r="A9" s="11"/>
      <c r="B9" s="12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>
        <v>0</v>
      </c>
      <c r="M9" s="5"/>
      <c r="N9" s="5" t="s">
        <v>16</v>
      </c>
    </row>
    <row r="10" s="1" customFormat="1" ht="20.1" customHeigh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69.95" customHeight="1" spans="1:14">
      <c r="A11" s="5"/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s="1" customFormat="1" ht="20.1" customHeight="1" spans="1:14">
      <c r="A12" s="14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ht="20.1" customHeight="1" spans="1:14">
      <c r="A13" s="1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ht="20.1" customHeight="1" spans="1:14">
      <c r="A14" s="15"/>
      <c r="B14" s="5" t="s">
        <v>31</v>
      </c>
      <c r="C14" s="5" t="s">
        <v>32</v>
      </c>
      <c r="D14" s="16" t="s">
        <v>33</v>
      </c>
      <c r="E14" s="16"/>
      <c r="F14" s="16"/>
      <c r="G14" s="17">
        <v>50</v>
      </c>
      <c r="H14" s="17">
        <v>45</v>
      </c>
      <c r="I14" s="27">
        <v>5</v>
      </c>
      <c r="J14" s="27"/>
      <c r="K14" s="27">
        <f>H14/G14*I14</f>
        <v>4.5</v>
      </c>
      <c r="L14" s="27"/>
      <c r="M14" s="5"/>
      <c r="N14" s="5"/>
    </row>
    <row r="15" s="1" customFormat="1" ht="20.1" customHeight="1" spans="1:14">
      <c r="A15" s="15"/>
      <c r="B15" s="5"/>
      <c r="C15" s="5"/>
      <c r="D15" s="16" t="s">
        <v>34</v>
      </c>
      <c r="E15" s="16"/>
      <c r="F15" s="16"/>
      <c r="G15" s="17">
        <v>5</v>
      </c>
      <c r="H15" s="17">
        <v>5</v>
      </c>
      <c r="I15" s="27">
        <v>5</v>
      </c>
      <c r="J15" s="27"/>
      <c r="K15" s="27">
        <f t="shared" ref="K15:K23" si="0">H15/G15*I15</f>
        <v>5</v>
      </c>
      <c r="L15" s="27"/>
      <c r="M15" s="5"/>
      <c r="N15" s="5"/>
    </row>
    <row r="16" s="1" customFormat="1" ht="20.1" customHeight="1" spans="1:14">
      <c r="A16" s="15"/>
      <c r="B16" s="5"/>
      <c r="C16" s="5" t="s">
        <v>35</v>
      </c>
      <c r="D16" s="16" t="s">
        <v>36</v>
      </c>
      <c r="E16" s="16"/>
      <c r="F16" s="16"/>
      <c r="G16" s="18">
        <v>1</v>
      </c>
      <c r="H16" s="19">
        <v>1</v>
      </c>
      <c r="I16" s="27">
        <v>10</v>
      </c>
      <c r="J16" s="27"/>
      <c r="K16" s="27">
        <f t="shared" si="0"/>
        <v>10</v>
      </c>
      <c r="L16" s="27"/>
      <c r="M16" s="5"/>
      <c r="N16" s="5"/>
    </row>
    <row r="17" s="1" customFormat="1" ht="20.1" customHeight="1" spans="1:14">
      <c r="A17" s="15"/>
      <c r="B17" s="5"/>
      <c r="C17" s="5" t="s">
        <v>37</v>
      </c>
      <c r="D17" s="16" t="s">
        <v>38</v>
      </c>
      <c r="E17" s="16"/>
      <c r="F17" s="16"/>
      <c r="G17" s="18">
        <v>1</v>
      </c>
      <c r="H17" s="19">
        <v>1</v>
      </c>
      <c r="I17" s="27">
        <v>10</v>
      </c>
      <c r="J17" s="27"/>
      <c r="K17" s="27">
        <f t="shared" si="0"/>
        <v>10</v>
      </c>
      <c r="L17" s="27"/>
      <c r="M17" s="5"/>
      <c r="N17" s="5"/>
    </row>
    <row r="18" s="1" customFormat="1" ht="20.1" customHeight="1" spans="1:14">
      <c r="A18" s="15"/>
      <c r="B18" s="5"/>
      <c r="C18" s="5" t="s">
        <v>39</v>
      </c>
      <c r="D18" s="16" t="s">
        <v>40</v>
      </c>
      <c r="E18" s="16"/>
      <c r="F18" s="16"/>
      <c r="G18" s="17">
        <v>49.89</v>
      </c>
      <c r="H18" s="17">
        <v>30.51</v>
      </c>
      <c r="I18" s="27">
        <v>10</v>
      </c>
      <c r="J18" s="27"/>
      <c r="K18" s="28">
        <f t="shared" si="0"/>
        <v>6.11545399879735</v>
      </c>
      <c r="L18" s="28"/>
      <c r="M18" s="29" t="s">
        <v>41</v>
      </c>
      <c r="N18" s="30"/>
    </row>
    <row r="19" s="1" customFormat="1" ht="20.1" customHeight="1" spans="1:14">
      <c r="A19" s="15"/>
      <c r="B19" s="5"/>
      <c r="C19" s="5"/>
      <c r="D19" s="16" t="s">
        <v>42</v>
      </c>
      <c r="E19" s="16"/>
      <c r="F19" s="16"/>
      <c r="G19" s="17">
        <v>25</v>
      </c>
      <c r="H19" s="17">
        <v>20</v>
      </c>
      <c r="I19" s="27">
        <v>5</v>
      </c>
      <c r="J19" s="27"/>
      <c r="K19" s="27">
        <f t="shared" si="0"/>
        <v>4</v>
      </c>
      <c r="L19" s="27"/>
      <c r="M19" s="31"/>
      <c r="N19" s="32"/>
    </row>
    <row r="20" s="1" customFormat="1" ht="20.1" customHeight="1" spans="1:14">
      <c r="A20" s="15"/>
      <c r="B20" s="5"/>
      <c r="C20" s="5"/>
      <c r="D20" s="16" t="s">
        <v>43</v>
      </c>
      <c r="E20" s="16"/>
      <c r="F20" s="16"/>
      <c r="G20" s="17">
        <v>50.5</v>
      </c>
      <c r="H20" s="17">
        <v>32</v>
      </c>
      <c r="I20" s="27">
        <v>5</v>
      </c>
      <c r="J20" s="27"/>
      <c r="K20" s="28">
        <f t="shared" si="0"/>
        <v>3.16831683168317</v>
      </c>
      <c r="L20" s="28"/>
      <c r="M20" s="33"/>
      <c r="N20" s="34"/>
    </row>
    <row r="21" s="1" customFormat="1" ht="35.1" customHeight="1" spans="1:14">
      <c r="A21" s="15"/>
      <c r="B21" s="5" t="s">
        <v>44</v>
      </c>
      <c r="C21" s="20" t="s">
        <v>45</v>
      </c>
      <c r="D21" s="16" t="s">
        <v>46</v>
      </c>
      <c r="E21" s="16"/>
      <c r="F21" s="16"/>
      <c r="G21" s="17">
        <v>3</v>
      </c>
      <c r="H21" s="17">
        <v>3</v>
      </c>
      <c r="I21" s="27">
        <v>5</v>
      </c>
      <c r="J21" s="27"/>
      <c r="K21" s="27">
        <f t="shared" si="0"/>
        <v>5</v>
      </c>
      <c r="L21" s="27"/>
      <c r="M21" s="5"/>
      <c r="N21" s="5"/>
    </row>
    <row r="22" s="1" customFormat="1" ht="35.1" customHeight="1" spans="1:14">
      <c r="A22" s="15"/>
      <c r="B22" s="5"/>
      <c r="C22" s="20"/>
      <c r="D22" s="16" t="s">
        <v>47</v>
      </c>
      <c r="E22" s="16"/>
      <c r="F22" s="16"/>
      <c r="G22" s="17">
        <v>3000</v>
      </c>
      <c r="H22" s="17">
        <v>2800</v>
      </c>
      <c r="I22" s="27">
        <v>5</v>
      </c>
      <c r="J22" s="27"/>
      <c r="K22" s="28">
        <f t="shared" si="0"/>
        <v>4.66666666666667</v>
      </c>
      <c r="L22" s="28"/>
      <c r="M22" s="5"/>
      <c r="N22" s="5"/>
    </row>
    <row r="23" s="1" customFormat="1" ht="20.1" customHeight="1" spans="1:14">
      <c r="A23" s="15"/>
      <c r="B23" s="5"/>
      <c r="C23" s="20" t="s">
        <v>48</v>
      </c>
      <c r="D23" s="16" t="s">
        <v>49</v>
      </c>
      <c r="E23" s="16"/>
      <c r="F23" s="16"/>
      <c r="G23" s="17">
        <v>1000</v>
      </c>
      <c r="H23" s="17">
        <v>950</v>
      </c>
      <c r="I23" s="27">
        <v>10</v>
      </c>
      <c r="J23" s="27"/>
      <c r="K23" s="27">
        <f t="shared" si="0"/>
        <v>9.5</v>
      </c>
      <c r="L23" s="27"/>
      <c r="M23" s="5"/>
      <c r="N23" s="5"/>
    </row>
    <row r="24" s="1" customFormat="1" ht="20.1" customHeight="1" spans="1:14">
      <c r="A24" s="15"/>
      <c r="B24" s="5"/>
      <c r="C24" s="20" t="s">
        <v>50</v>
      </c>
      <c r="D24" s="16" t="s">
        <v>51</v>
      </c>
      <c r="E24" s="16"/>
      <c r="F24" s="16"/>
      <c r="G24" s="17" t="s">
        <v>52</v>
      </c>
      <c r="H24" s="18">
        <v>1</v>
      </c>
      <c r="I24" s="27">
        <v>10</v>
      </c>
      <c r="J24" s="27"/>
      <c r="K24" s="27">
        <v>10</v>
      </c>
      <c r="L24" s="27"/>
      <c r="M24" s="5"/>
      <c r="N24" s="5"/>
    </row>
    <row r="25" s="2" customFormat="1" ht="35.1" customHeight="1" spans="1:14">
      <c r="A25" s="21"/>
      <c r="B25" s="5" t="s">
        <v>53</v>
      </c>
      <c r="C25" s="5" t="s">
        <v>54</v>
      </c>
      <c r="D25" s="16" t="s">
        <v>55</v>
      </c>
      <c r="E25" s="16"/>
      <c r="F25" s="16"/>
      <c r="G25" s="22">
        <v>0.95</v>
      </c>
      <c r="H25" s="22">
        <v>0.95</v>
      </c>
      <c r="I25" s="27">
        <v>10</v>
      </c>
      <c r="J25" s="27"/>
      <c r="K25" s="27">
        <f>H25/G25*I25</f>
        <v>10</v>
      </c>
      <c r="L25" s="27"/>
      <c r="M25" s="5"/>
      <c r="N25" s="5"/>
    </row>
    <row r="26" s="1" customFormat="1" ht="20.1" customHeight="1" spans="1:14">
      <c r="A26" s="23" t="s">
        <v>56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35">
        <f>N6+SUM(K14:L25)</f>
        <v>88.5307070561232</v>
      </c>
      <c r="L26" s="35"/>
      <c r="M26" s="36"/>
      <c r="N26" s="36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5"/>
    <mergeCell ref="C18:C20"/>
    <mergeCell ref="C21:C22"/>
    <mergeCell ref="G12:G13"/>
    <mergeCell ref="H12:H13"/>
    <mergeCell ref="D12:F13"/>
    <mergeCell ref="I12:J13"/>
    <mergeCell ref="K12:L13"/>
    <mergeCell ref="M12:N13"/>
    <mergeCell ref="A5:B9"/>
    <mergeCell ref="M18:N20"/>
  </mergeCells>
  <pageMargins left="0.699305555555556" right="0.699305555555556" top="0.75" bottom="0.75" header="0.3" footer="0.3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郭永锋</cp:lastModifiedBy>
  <dcterms:created xsi:type="dcterms:W3CDTF">2020-03-30T03:01:00Z</dcterms:created>
  <dcterms:modified xsi:type="dcterms:W3CDTF">2020-04-15T10:09:33Z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