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<sst xmlns="http://schemas.openxmlformats.org/spreadsheetml/2006/main" count="67" uniqueCount="59">
  <si>
    <t>项目支出绩效自评表</t>
  </si>
  <si>
    <t>（ 2019年度）</t>
  </si>
  <si>
    <t>项目名称</t>
  </si>
  <si>
    <t>英吉沙县工业园区（纺织服装产业园）污水处理厂项目</t>
  </si>
  <si>
    <t>主管部门</t>
  </si>
  <si>
    <t>英吉沙工业园区管理委员会</t>
  </si>
  <si>
    <t>实施单位</t>
  </si>
  <si>
    <t>英吉沙县供排水公司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</si>
  <si>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</si>
  <si>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</si>
  <si>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</si>
  <si>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</si>
  <si>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</si>
  <si>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</si>
  <si>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</si>
  <si>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</si>
  <si>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</si>
  <si>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</si>
  <si>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</si>
  <si>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</si>
  <si>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</si>
  <si>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</si>
  <si>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</si>
  <si>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主要建设规模处理规模近期（2018 -2022年）0.5万立方米/日，远期（2023-2030年）1万立方米/日。主要建设内容是粗格栅及提升泵井、细格栅及沉砂池、事故调节池、初次沉淀池、综合水池、二次沉淀池、混凝沉淀池、过滤器基础、消毒池、出水计量槽、管道混合井、除臭设备基础、污泥池、加药脱水间、综合生产用房、进水在线监测间、出水在线监测间、辅助生产用房、综合办公楼、门卫室、围墙、大门、道路、污水处理厂配套相关设备设施、附属等。</t>
  </si>
  <si>
    <t>项目已完成，尚未投入使用，支付工程款278.07万元。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</si>
  <si>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</si>
  <si>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</si>
  <si>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</si>
  <si>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</si>
  <si>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</si>
  <si>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</si>
  <si>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</si>
  <si>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</si>
  <si>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</si>
  <si>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</si>
  <si>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</si>
  <si>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污水处理厂厂房（套）</t>
  </si>
  <si>
    <t>质量指标</t>
  </si>
  <si>
    <t>工程验收合格率（%）</t>
  </si>
  <si>
    <t>设备验收合格率（%）</t>
  </si>
  <si>
    <t>时效指标</t>
  </si>
  <si>
    <t>工程完成及时率（%）</t>
  </si>
  <si>
    <t>资金支付及时率（%）</t>
  </si>
  <si>
    <t>成本指标</t>
  </si>
  <si>
    <t>工程款（万元）</t>
  </si>
  <si>
    <t>效益指标</t>
  </si>
  <si>
    <t>经济效益指标</t>
  </si>
  <si>
    <t>社会效益指标</t>
  </si>
  <si>
    <t>减少环境污染</t>
  </si>
  <si>
    <t>有效</t>
  </si>
  <si>
    <t>生态效益指标</t>
  </si>
  <si>
    <t>处理污水（立方米/日）</t>
  </si>
  <si>
    <t>污水处理厂暂未运行，尽快投入使用</t>
  </si>
  <si>
    <t>可持续影响指标</t>
  </si>
  <si>
    <t>项目设计年限（年）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</si>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</sst>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\ ?/?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C1" workbookViewId="0">
      <selection activeCell="H6" sqref="H6:I6"/>
    </sheetView>
  </sheetViews>
  <sheetFormatPr defaultColWidth="9" defaultRowHeight="13.5"/>
  <cols>
    <col min="3" max="3" width="16.3333333333333" customWidth="1"/>
    <col min="4" max="4" width="11.3333333333333" customWidth="1"/>
    <col min="5" max="5" width="11.775" customWidth="1"/>
    <col min="7" max="7" width="9.10833333333333" customWidth="1"/>
    <col min="8" max="8" width="11.4416666666667" customWidth="1"/>
    <col min="14" max="14" width="9.38333333333333" customWidth="1"/>
    <col min="15" max="16" width="12.8833333333333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0.1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0.1" customHeight="1" spans="1:14">
      <c r="A6" s="6"/>
      <c r="B6" s="7"/>
      <c r="C6" s="8" t="s">
        <v>15</v>
      </c>
      <c r="D6" s="8"/>
      <c r="E6" s="3">
        <v>293.36</v>
      </c>
      <c r="F6" s="3">
        <v>293.36</v>
      </c>
      <c r="G6" s="3"/>
      <c r="H6" s="3">
        <v>278.07</v>
      </c>
      <c r="I6" s="3"/>
      <c r="J6" s="3">
        <v>10</v>
      </c>
      <c r="K6" s="3"/>
      <c r="L6" s="30">
        <f>H6/F6</f>
        <v>0.947879738205618</v>
      </c>
      <c r="M6" s="30"/>
      <c r="N6" s="31">
        <f>L6*J6</f>
        <v>9.47879738205618</v>
      </c>
    </row>
    <row r="7" ht="20.1" customHeight="1" spans="1:14">
      <c r="A7" s="6"/>
      <c r="B7" s="7"/>
      <c r="C7" s="3" t="s">
        <v>16</v>
      </c>
      <c r="D7" s="3"/>
      <c r="E7" s="3">
        <v>293.36</v>
      </c>
      <c r="F7" s="3">
        <v>293.36</v>
      </c>
      <c r="G7" s="3"/>
      <c r="H7" s="3">
        <v>278.07</v>
      </c>
      <c r="I7" s="3"/>
      <c r="J7" s="3" t="s">
        <v>17</v>
      </c>
      <c r="K7" s="3"/>
      <c r="L7" s="32"/>
      <c r="M7" s="32"/>
      <c r="N7" s="3" t="s">
        <v>17</v>
      </c>
    </row>
    <row r="8" ht="20.1" customHeight="1" spans="1:14">
      <c r="A8" s="6"/>
      <c r="B8" s="7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ht="20.1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20.1" customHeight="1" spans="1:14">
      <c r="A12" s="12" t="s">
        <v>25</v>
      </c>
      <c r="B12" s="12" t="s">
        <v>26</v>
      </c>
      <c r="C12" s="12" t="s">
        <v>27</v>
      </c>
      <c r="D12" s="12" t="s">
        <v>28</v>
      </c>
      <c r="E12" s="12"/>
      <c r="F12" s="12"/>
      <c r="G12" s="12" t="s">
        <v>29</v>
      </c>
      <c r="H12" s="12" t="s">
        <v>30</v>
      </c>
      <c r="I12" s="12" t="s">
        <v>12</v>
      </c>
      <c r="J12" s="12"/>
      <c r="K12" s="3" t="s">
        <v>14</v>
      </c>
      <c r="L12" s="3"/>
      <c r="M12" s="3" t="s">
        <v>31</v>
      </c>
      <c r="N12" s="3"/>
    </row>
    <row r="13" ht="20.1" customHeight="1" spans="1:14">
      <c r="A13" s="12"/>
      <c r="B13" s="12"/>
      <c r="C13" s="12"/>
      <c r="D13" s="12"/>
      <c r="E13" s="12"/>
      <c r="F13" s="12"/>
      <c r="G13" s="12" t="s">
        <v>32</v>
      </c>
      <c r="H13" s="12" t="s">
        <v>33</v>
      </c>
      <c r="I13" s="12"/>
      <c r="J13" s="12"/>
      <c r="K13" s="3"/>
      <c r="L13" s="3"/>
      <c r="M13" s="3"/>
      <c r="N13" s="3"/>
    </row>
    <row r="14" ht="20" customHeight="1" spans="1:14">
      <c r="A14" s="12"/>
      <c r="B14" s="13" t="s">
        <v>34</v>
      </c>
      <c r="C14" s="12" t="s">
        <v>35</v>
      </c>
      <c r="D14" s="14" t="s">
        <v>36</v>
      </c>
      <c r="E14" s="14"/>
      <c r="F14" s="14"/>
      <c r="G14" s="15">
        <v>1</v>
      </c>
      <c r="H14" s="16">
        <v>1</v>
      </c>
      <c r="I14" s="12">
        <v>5</v>
      </c>
      <c r="J14" s="12"/>
      <c r="K14" s="3">
        <f>H14/G14*I14</f>
        <v>5</v>
      </c>
      <c r="L14" s="3"/>
      <c r="M14" s="3"/>
      <c r="N14" s="3"/>
    </row>
    <row r="15" ht="20.1" customHeight="1" spans="1:14">
      <c r="A15" s="12"/>
      <c r="B15" s="17"/>
      <c r="C15" s="12" t="s">
        <v>37</v>
      </c>
      <c r="D15" s="18" t="s">
        <v>38</v>
      </c>
      <c r="E15" s="19"/>
      <c r="F15" s="20"/>
      <c r="G15" s="21">
        <v>1</v>
      </c>
      <c r="H15" s="22">
        <v>1</v>
      </c>
      <c r="I15" s="12">
        <v>10</v>
      </c>
      <c r="J15" s="12"/>
      <c r="K15" s="3">
        <f>H15/G15*I15</f>
        <v>10</v>
      </c>
      <c r="L15" s="3"/>
      <c r="M15" s="3"/>
      <c r="N15" s="3"/>
    </row>
    <row r="16" ht="20.1" customHeight="1" spans="1:14">
      <c r="A16" s="12"/>
      <c r="B16" s="17"/>
      <c r="C16" s="12"/>
      <c r="D16" s="18" t="s">
        <v>39</v>
      </c>
      <c r="E16" s="19"/>
      <c r="F16" s="20"/>
      <c r="G16" s="21">
        <v>1</v>
      </c>
      <c r="H16" s="22">
        <v>1</v>
      </c>
      <c r="I16" s="12">
        <v>10</v>
      </c>
      <c r="J16" s="12"/>
      <c r="K16" s="3">
        <f t="shared" ref="K16:K24" si="0">H16/G16*I16</f>
        <v>10</v>
      </c>
      <c r="L16" s="3"/>
      <c r="M16" s="3"/>
      <c r="N16" s="3"/>
    </row>
    <row r="17" ht="20.1" customHeight="1" spans="1:14">
      <c r="A17" s="12"/>
      <c r="B17" s="17"/>
      <c r="C17" s="12" t="s">
        <v>40</v>
      </c>
      <c r="D17" s="14" t="s">
        <v>41</v>
      </c>
      <c r="E17" s="14"/>
      <c r="F17" s="14"/>
      <c r="G17" s="21">
        <v>1</v>
      </c>
      <c r="H17" s="22">
        <v>1</v>
      </c>
      <c r="I17" s="12">
        <v>10</v>
      </c>
      <c r="J17" s="12"/>
      <c r="K17" s="3">
        <f t="shared" si="0"/>
        <v>10</v>
      </c>
      <c r="L17" s="3"/>
      <c r="M17" s="3"/>
      <c r="N17" s="3"/>
    </row>
    <row r="18" ht="20.1" customHeight="1" spans="1:14">
      <c r="A18" s="12"/>
      <c r="B18" s="17"/>
      <c r="C18" s="12"/>
      <c r="D18" s="14" t="s">
        <v>42</v>
      </c>
      <c r="E18" s="14"/>
      <c r="F18" s="14"/>
      <c r="G18" s="21">
        <v>1</v>
      </c>
      <c r="H18" s="22">
        <v>0.95</v>
      </c>
      <c r="I18" s="12">
        <v>10</v>
      </c>
      <c r="J18" s="12"/>
      <c r="K18" s="3">
        <f t="shared" si="0"/>
        <v>9.5</v>
      </c>
      <c r="L18" s="3"/>
      <c r="M18" s="3"/>
      <c r="N18" s="3"/>
    </row>
    <row r="19" ht="20.1" customHeight="1" spans="1:14">
      <c r="A19" s="12"/>
      <c r="B19" s="17"/>
      <c r="C19" s="12" t="s">
        <v>43</v>
      </c>
      <c r="D19" s="14" t="s">
        <v>44</v>
      </c>
      <c r="E19" s="14"/>
      <c r="F19" s="14"/>
      <c r="G19" s="15">
        <v>293.36</v>
      </c>
      <c r="H19" s="23">
        <v>278.07</v>
      </c>
      <c r="I19" s="12">
        <v>5</v>
      </c>
      <c r="J19" s="12"/>
      <c r="K19" s="31">
        <f t="shared" si="0"/>
        <v>4.73939869102809</v>
      </c>
      <c r="L19" s="31"/>
      <c r="M19" s="3"/>
      <c r="N19" s="3"/>
    </row>
    <row r="20" ht="20.1" customHeight="1" spans="1:14">
      <c r="A20" s="12"/>
      <c r="B20" s="12" t="s">
        <v>45</v>
      </c>
      <c r="C20" s="12" t="s">
        <v>46</v>
      </c>
      <c r="D20" s="24"/>
      <c r="E20" s="25"/>
      <c r="F20" s="26"/>
      <c r="G20" s="15"/>
      <c r="H20" s="23"/>
      <c r="I20" s="33"/>
      <c r="J20" s="34"/>
      <c r="K20" s="35"/>
      <c r="L20" s="36"/>
      <c r="M20" s="35"/>
      <c r="N20" s="36"/>
    </row>
    <row r="21" ht="20.1" customHeight="1" spans="1:14">
      <c r="A21" s="12"/>
      <c r="B21" s="12"/>
      <c r="C21" s="12" t="s">
        <v>47</v>
      </c>
      <c r="D21" s="14" t="s">
        <v>48</v>
      </c>
      <c r="E21" s="14"/>
      <c r="F21" s="14"/>
      <c r="G21" s="15" t="s">
        <v>49</v>
      </c>
      <c r="H21" s="22">
        <v>1</v>
      </c>
      <c r="I21" s="12">
        <v>10</v>
      </c>
      <c r="J21" s="12"/>
      <c r="K21" s="3">
        <v>10</v>
      </c>
      <c r="L21" s="3"/>
      <c r="M21" s="3"/>
      <c r="N21" s="3"/>
    </row>
    <row r="22" ht="20.1" customHeight="1" spans="1:14">
      <c r="A22" s="12"/>
      <c r="B22" s="12"/>
      <c r="C22" s="12" t="s">
        <v>50</v>
      </c>
      <c r="D22" s="14" t="s">
        <v>51</v>
      </c>
      <c r="E22" s="14"/>
      <c r="F22" s="14"/>
      <c r="G22" s="15">
        <v>5000</v>
      </c>
      <c r="H22" s="22">
        <v>0</v>
      </c>
      <c r="I22" s="12">
        <v>10</v>
      </c>
      <c r="J22" s="12"/>
      <c r="K22" s="3">
        <f t="shared" si="0"/>
        <v>0</v>
      </c>
      <c r="L22" s="3"/>
      <c r="M22" s="3" t="s">
        <v>52</v>
      </c>
      <c r="N22" s="3"/>
    </row>
    <row r="23" ht="20.1" customHeight="1" spans="1:14">
      <c r="A23" s="12"/>
      <c r="B23" s="12"/>
      <c r="C23" s="27" t="s">
        <v>53</v>
      </c>
      <c r="D23" s="14" t="s">
        <v>54</v>
      </c>
      <c r="E23" s="14"/>
      <c r="F23" s="14"/>
      <c r="G23" s="15">
        <v>15</v>
      </c>
      <c r="H23" s="28">
        <v>15</v>
      </c>
      <c r="I23" s="12">
        <v>10</v>
      </c>
      <c r="J23" s="12"/>
      <c r="K23" s="3">
        <f t="shared" si="0"/>
        <v>10</v>
      </c>
      <c r="L23" s="3"/>
      <c r="M23" s="3"/>
      <c r="N23" s="3"/>
    </row>
    <row r="24" ht="20.1" customHeight="1" spans="1:14">
      <c r="A24" s="12"/>
      <c r="B24" s="12" t="s">
        <v>55</v>
      </c>
      <c r="C24" s="27" t="s">
        <v>56</v>
      </c>
      <c r="D24" s="14" t="s">
        <v>57</v>
      </c>
      <c r="E24" s="14"/>
      <c r="F24" s="14"/>
      <c r="G24" s="12">
        <v>90</v>
      </c>
      <c r="H24" s="22">
        <v>0</v>
      </c>
      <c r="I24" s="12">
        <v>10</v>
      </c>
      <c r="J24" s="12"/>
      <c r="K24" s="3">
        <f t="shared" si="0"/>
        <v>0</v>
      </c>
      <c r="L24" s="3"/>
      <c r="M24" s="3" t="s">
        <v>52</v>
      </c>
      <c r="N24" s="3"/>
    </row>
    <row r="25" ht="20.1" customHeight="1" spans="1:14">
      <c r="A25" s="29" t="s">
        <v>58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7">
        <f>N6+K14+K15+K16+K17+K18+K19+K21+K22+K23+K24</f>
        <v>78.7181960730843</v>
      </c>
      <c r="L25" s="37"/>
      <c r="M25" s="38"/>
      <c r="N25" s="38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5:C16"/>
    <mergeCell ref="C17:C18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frog</cp:lastModifiedBy>
  <dcterms:created xsi:type="dcterms:W3CDTF">2020-03-30T03:01:00Z</dcterms:created>
  <dcterms:modified xsi:type="dcterms:W3CDTF">2020-05-11T05:25:10Z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