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<sst xmlns="http://schemas.openxmlformats.org/spreadsheetml/2006/main" count="69" uniqueCount="60">
  <si>
    <t>项目支出绩效自评表</t>
  </si>
  <si>
    <t>（  2019  年度）</t>
  </si>
  <si>
    <t>项目名称</t>
  </si>
  <si>
    <t>第四次全国经济普查“两员”补助</t>
  </si>
  <si>
    <t>主管部门</t>
  </si>
  <si>
    <t>英吉沙县统计局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</si>
  <si>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</si>
  <si>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</si>
  <si>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</si>
  <si>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</si>
  <si>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</si>
  <si>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</si>
  <si>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</si>
  <si>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</si>
  <si>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</si>
  <si>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</si>
  <si>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</si>
  <si>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</si>
  <si>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</si>
  <si>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</si>
  <si>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</si>
  <si>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</si>
  <si>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普查工作要求我县统计局普查中心根据工作需要，从社会聘用2名、乡镇借调15名调查指导员，从村（社区）调用212名普查员开展经济普查工作，并及时支付聘用人员的劳动报酬。补助标准为社会聘用调查指导员5850元，乡镇借调调查指导员4680元，村（社区）调用的普查员补助3283元，资金总额为77.784万元。</t>
  </si>
  <si>
    <t>根据国统字（2019）36号及新经普办字【2019】29号文件，按照每个村（社区）的工作量、普查员考勤到位情况、工作表现和完成质量进行综合评价，共发放补助金额为54.48万元。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</si>
  <si>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</si>
  <si>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</si>
  <si>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</si>
  <si>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</si>
  <si>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</si>
  <si>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</si>
  <si>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</si>
  <si>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</si>
  <si>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</si>
  <si>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</si>
  <si>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</si>
  <si>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社会聘用调查指导员人数（人）</t>
  </si>
  <si>
    <t>乡镇借调调查指导员人数（人）</t>
  </si>
  <si>
    <t>质量指标</t>
  </si>
  <si>
    <t>资金发放准确率（≥%）</t>
  </si>
  <si>
    <t>时效指标</t>
  </si>
  <si>
    <t>项目完成及时率（≥%）</t>
  </si>
  <si>
    <t>资金支付及时率（≥%）</t>
  </si>
  <si>
    <t>成本指标</t>
  </si>
  <si>
    <t>社会聘用调查指导员补助（元/人）</t>
  </si>
  <si>
    <t>乡镇借调调查指导员补助（元/人 )</t>
  </si>
  <si>
    <t>根据乡（镇）普查单位数量，对补助金额有所调整</t>
  </si>
  <si>
    <t>村社区调用的普查员补助（元/人)</t>
  </si>
  <si>
    <t>根据村（社区）普查员实际工作量，对补助金额有所调整</t>
  </si>
  <si>
    <t>效益指标</t>
  </si>
  <si>
    <t>经济效益</t>
  </si>
  <si>
    <t>社会效益</t>
  </si>
  <si>
    <t>激发普查人员工作积极性</t>
  </si>
  <si>
    <t>显著</t>
  </si>
  <si>
    <t>生态效益</t>
  </si>
  <si>
    <t>可持续影响指标</t>
  </si>
  <si>
    <t>项目持续影响年限（年）</t>
  </si>
  <si>
    <t>满意度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</si>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</sst>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7" borderId="21" applyNumberFormat="0" applyAlignment="0" applyProtection="0">
      <alignment vertical="center"/>
    </xf>
    <xf numFmtId="0" fontId="11" fillId="7" borderId="17" applyNumberFormat="0" applyAlignment="0" applyProtection="0">
      <alignment vertical="center"/>
    </xf>
    <xf numFmtId="0" fontId="21" fillId="28" borderId="22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0" fillId="0" borderId="15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D13" workbookViewId="0">
      <selection activeCell="O13" sqref="O$1:R$1048576"/>
    </sheetView>
  </sheetViews>
  <sheetFormatPr defaultColWidth="9" defaultRowHeight="13.5"/>
  <cols>
    <col min="2" max="2" width="11.125" customWidth="1"/>
    <col min="3" max="3" width="24.125" customWidth="1"/>
    <col min="4" max="6" width="10.5" customWidth="1"/>
    <col min="7" max="7" width="11.75" customWidth="1"/>
    <col min="8" max="8" width="13.125" customWidth="1"/>
    <col min="9" max="12" width="5.75" customWidth="1"/>
    <col min="13" max="13" width="20.75" customWidth="1"/>
    <col min="14" max="14" width="18.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4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4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5" t="s">
        <v>7</v>
      </c>
      <c r="B5" s="6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7"/>
      <c r="B6" s="8"/>
      <c r="C6" s="9" t="s">
        <v>14</v>
      </c>
      <c r="D6" s="9"/>
      <c r="E6" s="3">
        <v>77.78</v>
      </c>
      <c r="F6" s="3">
        <v>77.78</v>
      </c>
      <c r="G6" s="3"/>
      <c r="H6" s="3">
        <v>54.48</v>
      </c>
      <c r="I6" s="3"/>
      <c r="J6" s="3">
        <v>10</v>
      </c>
      <c r="K6" s="3"/>
      <c r="L6" s="21">
        <f>H6/F6</f>
        <v>0.700437130367704</v>
      </c>
      <c r="M6" s="21"/>
      <c r="N6" s="22">
        <f>J6*L6</f>
        <v>7.00437130367704</v>
      </c>
    </row>
    <row r="7" ht="20.1" customHeight="1" spans="1:14">
      <c r="A7" s="7"/>
      <c r="B7" s="8"/>
      <c r="C7" s="3" t="s">
        <v>15</v>
      </c>
      <c r="D7" s="3"/>
      <c r="E7" s="3">
        <v>77.78</v>
      </c>
      <c r="F7" s="3">
        <v>77.78</v>
      </c>
      <c r="G7" s="3"/>
      <c r="H7" s="3">
        <v>54.48</v>
      </c>
      <c r="I7" s="3"/>
      <c r="J7" s="3" t="s">
        <v>16</v>
      </c>
      <c r="K7" s="3"/>
      <c r="L7" s="21">
        <f>H7/F7</f>
        <v>0.700437130367704</v>
      </c>
      <c r="M7" s="21"/>
      <c r="N7" s="3" t="s">
        <v>16</v>
      </c>
    </row>
    <row r="8" ht="20.1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3" t="s">
        <v>22</v>
      </c>
      <c r="C11" s="3"/>
      <c r="D11" s="3"/>
      <c r="E11" s="3"/>
      <c r="F11" s="3"/>
      <c r="G11" s="3"/>
      <c r="H11" s="12" t="s">
        <v>23</v>
      </c>
      <c r="I11" s="23"/>
      <c r="J11" s="23"/>
      <c r="K11" s="23"/>
      <c r="L11" s="23"/>
      <c r="M11" s="23"/>
      <c r="N11" s="24"/>
    </row>
    <row r="12" ht="20.1" customHeight="1" spans="1:14">
      <c r="A12" s="1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14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14"/>
      <c r="B14" s="3" t="s">
        <v>33</v>
      </c>
      <c r="C14" s="3" t="s">
        <v>34</v>
      </c>
      <c r="D14" s="15" t="s">
        <v>35</v>
      </c>
      <c r="E14" s="15"/>
      <c r="F14" s="15"/>
      <c r="G14" s="3">
        <v>2</v>
      </c>
      <c r="H14" s="3">
        <v>2</v>
      </c>
      <c r="I14" s="3">
        <v>3</v>
      </c>
      <c r="J14" s="3"/>
      <c r="K14" s="3">
        <v>3</v>
      </c>
      <c r="L14" s="3"/>
      <c r="M14" s="3"/>
      <c r="N14" s="3"/>
    </row>
    <row r="15" ht="20.1" customHeight="1" spans="1:14">
      <c r="A15" s="14"/>
      <c r="B15" s="3"/>
      <c r="C15" s="3"/>
      <c r="D15" s="15" t="s">
        <v>36</v>
      </c>
      <c r="E15" s="15"/>
      <c r="F15" s="15"/>
      <c r="G15" s="3">
        <v>15</v>
      </c>
      <c r="H15" s="3">
        <v>15</v>
      </c>
      <c r="I15" s="3">
        <v>4</v>
      </c>
      <c r="J15" s="3"/>
      <c r="K15" s="3">
        <v>4</v>
      </c>
      <c r="L15" s="3"/>
      <c r="M15" s="3"/>
      <c r="N15" s="3"/>
    </row>
    <row r="16" ht="20.1" customHeight="1" spans="1:14">
      <c r="A16" s="14"/>
      <c r="B16" s="3"/>
      <c r="C16" s="3"/>
      <c r="D16" s="15" t="s">
        <v>36</v>
      </c>
      <c r="E16" s="15"/>
      <c r="F16" s="15"/>
      <c r="G16" s="3">
        <v>212</v>
      </c>
      <c r="H16" s="3">
        <v>212</v>
      </c>
      <c r="I16" s="3">
        <v>5</v>
      </c>
      <c r="J16" s="3"/>
      <c r="K16" s="3">
        <v>5</v>
      </c>
      <c r="L16" s="3"/>
      <c r="M16" s="3"/>
      <c r="N16" s="3"/>
    </row>
    <row r="17" ht="20.1" customHeight="1" spans="1:14">
      <c r="A17" s="14"/>
      <c r="B17" s="3"/>
      <c r="C17" s="3" t="s">
        <v>37</v>
      </c>
      <c r="D17" s="15" t="s">
        <v>38</v>
      </c>
      <c r="E17" s="15"/>
      <c r="F17" s="15"/>
      <c r="G17" s="16">
        <v>1</v>
      </c>
      <c r="H17" s="16">
        <v>1</v>
      </c>
      <c r="I17" s="3">
        <v>5</v>
      </c>
      <c r="J17" s="3"/>
      <c r="K17" s="3">
        <v>5</v>
      </c>
      <c r="L17" s="3"/>
      <c r="M17" s="3"/>
      <c r="N17" s="3"/>
    </row>
    <row r="18" ht="20.1" customHeight="1" spans="1:14">
      <c r="A18" s="14"/>
      <c r="B18" s="3"/>
      <c r="C18" s="3" t="s">
        <v>39</v>
      </c>
      <c r="D18" s="15" t="s">
        <v>40</v>
      </c>
      <c r="E18" s="15"/>
      <c r="F18" s="15"/>
      <c r="G18" s="16">
        <v>1</v>
      </c>
      <c r="H18" s="16">
        <v>1</v>
      </c>
      <c r="I18" s="3">
        <v>5</v>
      </c>
      <c r="J18" s="3"/>
      <c r="K18" s="3">
        <v>5</v>
      </c>
      <c r="L18" s="3"/>
      <c r="M18" s="3"/>
      <c r="N18" s="3"/>
    </row>
    <row r="19" ht="20.1" customHeight="1" spans="1:14">
      <c r="A19" s="14"/>
      <c r="B19" s="3"/>
      <c r="C19" s="3"/>
      <c r="D19" s="15" t="s">
        <v>41</v>
      </c>
      <c r="E19" s="15"/>
      <c r="F19" s="15"/>
      <c r="G19" s="16">
        <v>1</v>
      </c>
      <c r="H19" s="16">
        <v>1</v>
      </c>
      <c r="I19" s="3">
        <v>5</v>
      </c>
      <c r="J19" s="3"/>
      <c r="K19" s="3">
        <v>5</v>
      </c>
      <c r="L19" s="3"/>
      <c r="M19" s="3"/>
      <c r="N19" s="3"/>
    </row>
    <row r="20" ht="20.1" customHeight="1" spans="1:14">
      <c r="A20" s="14"/>
      <c r="B20" s="3"/>
      <c r="C20" s="3" t="s">
        <v>42</v>
      </c>
      <c r="D20" s="15" t="s">
        <v>43</v>
      </c>
      <c r="E20" s="15"/>
      <c r="F20" s="15"/>
      <c r="G20" s="17">
        <v>5850</v>
      </c>
      <c r="H20" s="17">
        <v>5850</v>
      </c>
      <c r="I20" s="3">
        <v>3</v>
      </c>
      <c r="J20" s="3"/>
      <c r="K20" s="3">
        <v>3</v>
      </c>
      <c r="L20" s="3"/>
      <c r="M20" s="3"/>
      <c r="N20" s="3"/>
    </row>
    <row r="21" ht="20.1" customHeight="1" spans="1:14">
      <c r="A21" s="14"/>
      <c r="B21" s="3"/>
      <c r="C21" s="3"/>
      <c r="D21" s="15" t="s">
        <v>44</v>
      </c>
      <c r="E21" s="15"/>
      <c r="F21" s="15"/>
      <c r="G21" s="17">
        <v>4680</v>
      </c>
      <c r="H21" s="17">
        <v>4400</v>
      </c>
      <c r="I21" s="3">
        <v>10</v>
      </c>
      <c r="J21" s="3"/>
      <c r="K21" s="22">
        <f>H21/G21*I21</f>
        <v>9.4017094017094</v>
      </c>
      <c r="L21" s="22"/>
      <c r="M21" s="3" t="s">
        <v>45</v>
      </c>
      <c r="N21" s="3"/>
    </row>
    <row r="22" ht="20.1" customHeight="1" spans="1:14">
      <c r="A22" s="14"/>
      <c r="B22" s="3"/>
      <c r="C22" s="3"/>
      <c r="D22" s="15" t="s">
        <v>46</v>
      </c>
      <c r="E22" s="15"/>
      <c r="F22" s="15"/>
      <c r="G22" s="17">
        <v>3283</v>
      </c>
      <c r="H22" s="17">
        <v>2203</v>
      </c>
      <c r="I22" s="3">
        <v>10</v>
      </c>
      <c r="J22" s="3"/>
      <c r="K22" s="22">
        <f>H22/G22*I22</f>
        <v>6.71032592141334</v>
      </c>
      <c r="L22" s="22"/>
      <c r="M22" s="3" t="s">
        <v>47</v>
      </c>
      <c r="N22" s="3"/>
    </row>
    <row r="23" ht="20.1" customHeight="1" spans="1:14">
      <c r="A23" s="14"/>
      <c r="B23" s="3" t="s">
        <v>48</v>
      </c>
      <c r="C23" s="3" t="s">
        <v>49</v>
      </c>
      <c r="D23" s="15"/>
      <c r="E23" s="15"/>
      <c r="F23" s="15"/>
      <c r="G23" s="3"/>
      <c r="H23" s="3"/>
      <c r="I23" s="3"/>
      <c r="J23" s="3"/>
      <c r="K23" s="3"/>
      <c r="L23" s="3"/>
      <c r="M23" s="3"/>
      <c r="N23" s="3"/>
    </row>
    <row r="24" ht="20.1" customHeight="1" spans="1:14">
      <c r="A24" s="14"/>
      <c r="B24" s="3"/>
      <c r="C24" s="3" t="s">
        <v>50</v>
      </c>
      <c r="D24" s="15" t="s">
        <v>51</v>
      </c>
      <c r="E24" s="15"/>
      <c r="F24" s="15"/>
      <c r="G24" s="3" t="s">
        <v>52</v>
      </c>
      <c r="H24" s="18">
        <v>1</v>
      </c>
      <c r="I24" s="3">
        <v>18</v>
      </c>
      <c r="J24" s="3"/>
      <c r="K24" s="3">
        <v>18</v>
      </c>
      <c r="L24" s="3"/>
      <c r="M24" s="3"/>
      <c r="N24" s="3"/>
    </row>
    <row r="25" ht="20.1" customHeight="1" spans="1:14">
      <c r="A25" s="14"/>
      <c r="B25" s="3"/>
      <c r="C25" s="3" t="s">
        <v>53</v>
      </c>
      <c r="D25" s="15"/>
      <c r="E25" s="15"/>
      <c r="F25" s="15"/>
      <c r="G25" s="3"/>
      <c r="H25" s="3"/>
      <c r="I25" s="3"/>
      <c r="J25" s="3"/>
      <c r="K25" s="3"/>
      <c r="L25" s="3"/>
      <c r="M25" s="3"/>
      <c r="N25" s="3"/>
    </row>
    <row r="26" ht="20.1" customHeight="1" spans="1:14">
      <c r="A26" s="14"/>
      <c r="B26" s="3"/>
      <c r="C26" s="3" t="s">
        <v>54</v>
      </c>
      <c r="D26" s="15" t="s">
        <v>55</v>
      </c>
      <c r="E26" s="15"/>
      <c r="F26" s="15"/>
      <c r="G26" s="3">
        <v>1</v>
      </c>
      <c r="H26" s="3">
        <v>1</v>
      </c>
      <c r="I26" s="3">
        <v>12</v>
      </c>
      <c r="J26" s="3"/>
      <c r="K26" s="3">
        <v>12</v>
      </c>
      <c r="L26" s="3"/>
      <c r="M26" s="3"/>
      <c r="N26" s="3"/>
    </row>
    <row r="27" ht="20.1" customHeight="1" spans="1:14">
      <c r="A27" s="19"/>
      <c r="B27" s="3" t="s">
        <v>56</v>
      </c>
      <c r="C27" s="3" t="s">
        <v>57</v>
      </c>
      <c r="D27" s="15" t="s">
        <v>58</v>
      </c>
      <c r="E27" s="15"/>
      <c r="F27" s="15"/>
      <c r="G27" s="18">
        <v>1</v>
      </c>
      <c r="H27" s="18">
        <v>1</v>
      </c>
      <c r="I27" s="3">
        <v>10</v>
      </c>
      <c r="J27" s="3"/>
      <c r="K27" s="3">
        <v>10</v>
      </c>
      <c r="L27" s="3"/>
      <c r="M27" s="3"/>
      <c r="N27" s="3"/>
    </row>
    <row r="28" ht="20.1" customHeight="1" spans="1:14">
      <c r="A28" s="20" t="s">
        <v>59</v>
      </c>
      <c r="B28" s="20"/>
      <c r="C28" s="20"/>
      <c r="D28" s="20"/>
      <c r="E28" s="20"/>
      <c r="F28" s="20"/>
      <c r="G28" s="20"/>
      <c r="H28" s="20"/>
      <c r="I28" s="25">
        <v>100</v>
      </c>
      <c r="J28" s="25"/>
      <c r="K28" s="26">
        <f>SUM(K14:L27)+N6</f>
        <v>93.1164066267998</v>
      </c>
      <c r="L28" s="26"/>
      <c r="M28" s="27"/>
      <c r="N28" s="2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2"/>
    <mergeCell ref="B23:B26"/>
    <mergeCell ref="C12:C13"/>
    <mergeCell ref="C14:C16"/>
    <mergeCell ref="C18:C19"/>
    <mergeCell ref="C20:C22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8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2020-05-14T05:42:57Z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