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86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<sst xmlns="http://schemas.openxmlformats.org/spreadsheetml/2006/main" count="68" uniqueCount="59">
  <si>
    <t>项目支出绩效自评表</t>
  </si>
  <si>
    <t>（2019年度）</t>
  </si>
  <si>
    <t>项目名称</t>
  </si>
  <si>
    <t>绩效工资</t>
  </si>
  <si>
    <t>主管部门</t>
  </si>
  <si>
    <t>英吉沙县人民法院</t>
  </si>
  <si>
    <t>实施单位</t>
  </si>
  <si>
    <t>项目资金      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</si>
  <si>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</si>
  <si>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</si>
  <si>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</si>
  <si>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</si>
  <si>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</si>
  <si>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</si>
  <si>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</si>
  <si>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</si>
  <si>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</si>
  <si>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</si>
  <si>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</si>
  <si>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</si>
  <si>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</si>
  <si>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</si>
  <si>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紧紧围绕“努力让人民群众在每一个司法案件中感受到公平正义”的工作目标，坚持司法为民公正司法， 根据司法人员一年来办案工作情况以及年度工作考核情况进行发放，激励司法人员规范办案，提高办案效率，提高办案质量。</t>
  </si>
  <si>
    <t>目前资金已到位，按照绩效资金发放要求，已全部考核完，并发放完毕（分别在10月、12月份支出完毕）。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</si>
  <si>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</si>
  <si>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</si>
  <si>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</si>
  <si>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</si>
  <si>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</si>
  <si>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</si>
  <si>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</si>
  <si>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</si>
  <si>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</si>
  <si>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</si>
  <si>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</si>
  <si>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保障人员人数（人）</t>
  </si>
  <si>
    <t>分批次发放数量</t>
  </si>
  <si>
    <t>原因：预计按季度发放，实际半年次发放；措施：加强绩效前期调研工作</t>
  </si>
  <si>
    <t>质量指标</t>
  </si>
  <si>
    <t>经费保障率（%）</t>
  </si>
  <si>
    <t>时效指标</t>
  </si>
  <si>
    <t>结案率（在法律规定的期限内）（%）　</t>
  </si>
  <si>
    <t>原因：地区抽调人员，工作任务重，法官人员少。措施：提高结案率。</t>
  </si>
  <si>
    <t>资金支付及时率（%）</t>
  </si>
  <si>
    <t>成本指标</t>
  </si>
  <si>
    <t>检、法两院绩效项目（万元）</t>
  </si>
  <si>
    <t>效益指标</t>
  </si>
  <si>
    <t>经济效益指标</t>
  </si>
  <si>
    <t>社会效益指标</t>
  </si>
  <si>
    <t>收案（≥件）</t>
  </si>
  <si>
    <t>原因：实际收案数少；措施：加强绩效前期调研工作</t>
  </si>
  <si>
    <t>结案（≥件）</t>
  </si>
  <si>
    <t>生态效益指标</t>
  </si>
  <si>
    <t>可持续影响指标</t>
  </si>
  <si>
    <t>经费保障持续时间（年）</t>
  </si>
  <si>
    <t>满意度</t>
  </si>
  <si>
    <t>服务对象满意度指标</t>
  </si>
  <si>
    <t>人民群众满意度（%）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</si>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</sst>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1" fillId="13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4" fillId="20" borderId="19" applyNumberFormat="0" applyAlignment="0" applyProtection="0">
      <alignment vertical="center"/>
    </xf>
    <xf numFmtId="0" fontId="17" fillId="20" borderId="18" applyNumberFormat="0" applyAlignment="0" applyProtection="0">
      <alignment vertical="center"/>
    </xf>
    <xf numFmtId="0" fontId="22" fillId="32" borderId="21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176" fontId="1" fillId="0" borderId="10" xfId="0" applyNumberFormat="1" applyFont="1" applyBorder="1" applyAlignment="1">
      <alignment horizontal="center" vertical="center" wrapText="1"/>
    </xf>
    <xf numFmtId="176" fontId="1" fillId="0" borderId="12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workbookViewId="0">
      <selection activeCell="B10" sqref="B10:G10"/>
    </sheetView>
  </sheetViews>
  <sheetFormatPr defaultColWidth="9" defaultRowHeight="13.5"/>
  <cols>
    <col min="2" max="2" width="4.25" customWidth="1"/>
    <col min="3" max="3" width="11.75" customWidth="1"/>
    <col min="6" max="6" width="7.375" customWidth="1"/>
    <col min="7" max="7" width="4.625" customWidth="1"/>
    <col min="8" max="8" width="4.25" customWidth="1"/>
    <col min="9" max="9" width="5.125" customWidth="1"/>
    <col min="10" max="10" width="5.75" customWidth="1"/>
    <col min="11" max="11" width="4.375" customWidth="1"/>
    <col min="12" max="12" width="5.5" customWidth="1"/>
    <col min="13" max="13" width="4.375" customWidth="1"/>
  </cols>
  <sheetData>
    <row r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20.1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20.1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="1" customFormat="1" ht="20.1" customHeight="1" spans="1:14">
      <c r="A5" s="5" t="s">
        <v>7</v>
      </c>
      <c r="B5" s="6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="1" customFormat="1" ht="20.1" customHeight="1" spans="1:14">
      <c r="A6" s="7"/>
      <c r="B6" s="8"/>
      <c r="C6" s="9" t="s">
        <v>14</v>
      </c>
      <c r="D6" s="9"/>
      <c r="E6" s="4">
        <v>76</v>
      </c>
      <c r="F6" s="4">
        <v>76</v>
      </c>
      <c r="G6" s="4"/>
      <c r="H6" s="4">
        <v>76</v>
      </c>
      <c r="I6" s="4"/>
      <c r="J6" s="4">
        <v>10</v>
      </c>
      <c r="K6" s="4"/>
      <c r="L6" s="25">
        <v>1</v>
      </c>
      <c r="M6" s="4"/>
      <c r="N6" s="4">
        <f>J6*L6</f>
        <v>10</v>
      </c>
    </row>
    <row r="7" s="1" customFormat="1" ht="20.1" customHeight="1" spans="1:14">
      <c r="A7" s="7"/>
      <c r="B7" s="8"/>
      <c r="C7" s="4" t="s">
        <v>15</v>
      </c>
      <c r="D7" s="4"/>
      <c r="E7" s="4">
        <v>76</v>
      </c>
      <c r="F7" s="4">
        <v>76</v>
      </c>
      <c r="G7" s="4"/>
      <c r="H7" s="4">
        <v>76</v>
      </c>
      <c r="I7" s="4"/>
      <c r="J7" s="4" t="s">
        <v>16</v>
      </c>
      <c r="K7" s="4"/>
      <c r="L7" s="25"/>
      <c r="M7" s="4"/>
      <c r="N7" s="4" t="s">
        <v>16</v>
      </c>
    </row>
    <row r="8" s="1" customFormat="1" ht="20.1" customHeight="1" spans="1:14">
      <c r="A8" s="7"/>
      <c r="B8" s="8"/>
      <c r="C8" s="4" t="s">
        <v>17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16</v>
      </c>
      <c r="K8" s="4"/>
      <c r="L8" s="4"/>
      <c r="M8" s="4"/>
      <c r="N8" s="4" t="s">
        <v>16</v>
      </c>
    </row>
    <row r="9" s="1" customFormat="1" ht="20.1" customHeight="1" spans="1:14">
      <c r="A9" s="10"/>
      <c r="B9" s="11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16</v>
      </c>
      <c r="K9" s="4"/>
      <c r="L9" s="4"/>
      <c r="M9" s="4"/>
      <c r="N9" s="4" t="s">
        <v>16</v>
      </c>
    </row>
    <row r="10" s="1" customFormat="1" ht="20.1" customHeight="1" spans="1:14">
      <c r="A10" s="4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</row>
    <row r="11" s="1" customFormat="1" ht="70" customHeight="1" spans="1:14">
      <c r="A11" s="4"/>
      <c r="B11" s="9" t="s">
        <v>22</v>
      </c>
      <c r="C11" s="9"/>
      <c r="D11" s="9"/>
      <c r="E11" s="9"/>
      <c r="F11" s="9"/>
      <c r="G11" s="9"/>
      <c r="H11" s="12" t="s">
        <v>23</v>
      </c>
      <c r="I11" s="12"/>
      <c r="J11" s="12"/>
      <c r="K11" s="12"/>
      <c r="L11" s="12"/>
      <c r="M11" s="12"/>
      <c r="N11" s="12"/>
    </row>
    <row r="12" s="1" customFormat="1" ht="20.1" customHeight="1" spans="1:14">
      <c r="A12" s="13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 t="s">
        <v>11</v>
      </c>
      <c r="J12" s="4"/>
      <c r="K12" s="4" t="s">
        <v>13</v>
      </c>
      <c r="L12" s="4"/>
      <c r="M12" s="4" t="s">
        <v>30</v>
      </c>
      <c r="N12" s="4"/>
    </row>
    <row r="13" s="1" customFormat="1" ht="20.1" customHeight="1" spans="1:14">
      <c r="A13" s="14"/>
      <c r="B13" s="4"/>
      <c r="C13" s="4"/>
      <c r="D13" s="4"/>
      <c r="E13" s="4"/>
      <c r="F13" s="4"/>
      <c r="G13" s="4" t="s">
        <v>31</v>
      </c>
      <c r="H13" s="4" t="s">
        <v>32</v>
      </c>
      <c r="I13" s="4"/>
      <c r="J13" s="4"/>
      <c r="K13" s="4"/>
      <c r="L13" s="4"/>
      <c r="M13" s="4"/>
      <c r="N13" s="4"/>
    </row>
    <row r="14" s="1" customFormat="1" ht="20.1" customHeight="1" spans="1:14">
      <c r="A14" s="14"/>
      <c r="B14" s="4" t="s">
        <v>33</v>
      </c>
      <c r="C14" s="4" t="s">
        <v>34</v>
      </c>
      <c r="D14" s="15" t="s">
        <v>35</v>
      </c>
      <c r="E14" s="15"/>
      <c r="F14" s="15"/>
      <c r="G14" s="16">
        <v>55</v>
      </c>
      <c r="H14" s="16">
        <v>55</v>
      </c>
      <c r="I14" s="16">
        <v>10</v>
      </c>
      <c r="J14" s="16"/>
      <c r="K14" s="4">
        <f>I14*H14/G14</f>
        <v>10</v>
      </c>
      <c r="L14" s="4"/>
      <c r="M14" s="4"/>
      <c r="N14" s="4"/>
    </row>
    <row r="15" s="1" customFormat="1" ht="35" customHeight="1" spans="1:14">
      <c r="A15" s="14"/>
      <c r="B15" s="4"/>
      <c r="C15" s="4"/>
      <c r="D15" s="15" t="s">
        <v>36</v>
      </c>
      <c r="E15" s="15"/>
      <c r="F15" s="15"/>
      <c r="G15" s="16">
        <v>4</v>
      </c>
      <c r="H15" s="16">
        <v>2</v>
      </c>
      <c r="I15" s="16">
        <v>8</v>
      </c>
      <c r="J15" s="16"/>
      <c r="K15" s="26">
        <f t="shared" ref="K15:K20" si="0">I15*H15/G15</f>
        <v>4</v>
      </c>
      <c r="L15" s="27"/>
      <c r="M15" s="4" t="s">
        <v>37</v>
      </c>
      <c r="N15" s="4"/>
    </row>
    <row r="16" s="1" customFormat="1" ht="20.1" customHeight="1" spans="1:14">
      <c r="A16" s="14"/>
      <c r="B16" s="4"/>
      <c r="C16" s="4" t="s">
        <v>38</v>
      </c>
      <c r="D16" s="15" t="s">
        <v>39</v>
      </c>
      <c r="E16" s="15"/>
      <c r="F16" s="15"/>
      <c r="G16" s="17">
        <v>1</v>
      </c>
      <c r="H16" s="17">
        <v>1</v>
      </c>
      <c r="I16" s="23">
        <v>8</v>
      </c>
      <c r="J16" s="23"/>
      <c r="K16" s="26">
        <f t="shared" si="0"/>
        <v>8</v>
      </c>
      <c r="L16" s="27"/>
      <c r="M16" s="4"/>
      <c r="N16" s="4"/>
    </row>
    <row r="17" s="1" customFormat="1" ht="20.1" customHeight="1" spans="1:14">
      <c r="A17" s="14"/>
      <c r="B17" s="4"/>
      <c r="C17" s="13" t="s">
        <v>40</v>
      </c>
      <c r="D17" s="18" t="s">
        <v>41</v>
      </c>
      <c r="E17" s="19"/>
      <c r="F17" s="20"/>
      <c r="G17" s="17">
        <v>1</v>
      </c>
      <c r="H17" s="17">
        <v>0.95</v>
      </c>
      <c r="I17" s="28">
        <v>8</v>
      </c>
      <c r="J17" s="29"/>
      <c r="K17" s="26">
        <f t="shared" si="0"/>
        <v>7.6</v>
      </c>
      <c r="L17" s="27"/>
      <c r="M17" s="26" t="s">
        <v>42</v>
      </c>
      <c r="N17" s="27"/>
    </row>
    <row r="18" s="1" customFormat="1" ht="20.1" customHeight="1" spans="1:14">
      <c r="A18" s="14"/>
      <c r="B18" s="4"/>
      <c r="C18" s="21"/>
      <c r="D18" s="15" t="s">
        <v>43</v>
      </c>
      <c r="E18" s="15"/>
      <c r="F18" s="15"/>
      <c r="G18" s="17">
        <v>1</v>
      </c>
      <c r="H18" s="17">
        <v>1</v>
      </c>
      <c r="I18" s="23">
        <v>8</v>
      </c>
      <c r="J18" s="23"/>
      <c r="K18" s="26">
        <f t="shared" si="0"/>
        <v>8</v>
      </c>
      <c r="L18" s="27"/>
      <c r="M18" s="4"/>
      <c r="N18" s="4"/>
    </row>
    <row r="19" s="1" customFormat="1" ht="20.1" customHeight="1" spans="1:14">
      <c r="A19" s="14"/>
      <c r="B19" s="4"/>
      <c r="C19" s="4" t="s">
        <v>44</v>
      </c>
      <c r="D19" s="15" t="s">
        <v>45</v>
      </c>
      <c r="E19" s="15"/>
      <c r="F19" s="15"/>
      <c r="G19" s="16">
        <v>76</v>
      </c>
      <c r="H19" s="16">
        <v>76</v>
      </c>
      <c r="I19" s="16">
        <v>8</v>
      </c>
      <c r="J19" s="16"/>
      <c r="K19" s="26">
        <f t="shared" si="0"/>
        <v>8</v>
      </c>
      <c r="L19" s="27"/>
      <c r="M19" s="4"/>
      <c r="N19" s="4"/>
    </row>
    <row r="20" s="1" customFormat="1" ht="20.1" customHeight="1" spans="1:14">
      <c r="A20" s="14"/>
      <c r="B20" s="4" t="s">
        <v>46</v>
      </c>
      <c r="C20" s="4" t="s">
        <v>47</v>
      </c>
      <c r="D20" s="15"/>
      <c r="E20" s="15"/>
      <c r="F20" s="15"/>
      <c r="G20" s="16"/>
      <c r="H20" s="16"/>
      <c r="I20" s="16"/>
      <c r="J20" s="16"/>
      <c r="K20" s="26"/>
      <c r="L20" s="27"/>
      <c r="M20" s="4"/>
      <c r="N20" s="4"/>
    </row>
    <row r="21" s="1" customFormat="1" ht="20.1" customHeight="1" spans="1:14">
      <c r="A21" s="14"/>
      <c r="B21" s="4"/>
      <c r="C21" s="13" t="s">
        <v>48</v>
      </c>
      <c r="D21" s="18" t="s">
        <v>49</v>
      </c>
      <c r="E21" s="19"/>
      <c r="F21" s="20"/>
      <c r="G21" s="16">
        <v>1500</v>
      </c>
      <c r="H21" s="16">
        <v>1149</v>
      </c>
      <c r="I21" s="30">
        <v>10</v>
      </c>
      <c r="J21" s="31"/>
      <c r="K21" s="26">
        <f t="shared" ref="K21:K25" si="1">I21*H21/G21</f>
        <v>7.66</v>
      </c>
      <c r="L21" s="27"/>
      <c r="M21" s="4" t="s">
        <v>50</v>
      </c>
      <c r="N21" s="4"/>
    </row>
    <row r="22" s="1" customFormat="1" ht="23.25" customHeight="1" spans="1:14">
      <c r="A22" s="14"/>
      <c r="B22" s="4"/>
      <c r="C22" s="21"/>
      <c r="D22" s="18" t="s">
        <v>51</v>
      </c>
      <c r="E22" s="19"/>
      <c r="F22" s="20"/>
      <c r="G22" s="16">
        <v>1450</v>
      </c>
      <c r="H22" s="16">
        <v>1090</v>
      </c>
      <c r="I22" s="16">
        <v>10</v>
      </c>
      <c r="J22" s="16"/>
      <c r="K22" s="32">
        <f t="shared" si="1"/>
        <v>7.51724137931035</v>
      </c>
      <c r="L22" s="33"/>
      <c r="M22" s="4" t="s">
        <v>50</v>
      </c>
      <c r="N22" s="4"/>
    </row>
    <row r="23" s="1" customFormat="1" ht="20.1" customHeight="1" spans="1:14">
      <c r="A23" s="14"/>
      <c r="B23" s="4"/>
      <c r="C23" s="4" t="s">
        <v>52</v>
      </c>
      <c r="D23" s="22"/>
      <c r="E23" s="22"/>
      <c r="F23" s="22"/>
      <c r="G23" s="16"/>
      <c r="H23" s="16"/>
      <c r="I23" s="16"/>
      <c r="J23" s="16"/>
      <c r="K23" s="4"/>
      <c r="L23" s="4"/>
      <c r="M23" s="4"/>
      <c r="N23" s="4"/>
    </row>
    <row r="24" s="1" customFormat="1" ht="20.1" customHeight="1" spans="1:14">
      <c r="A24" s="14"/>
      <c r="B24" s="4"/>
      <c r="C24" s="4" t="s">
        <v>53</v>
      </c>
      <c r="D24" s="15" t="s">
        <v>54</v>
      </c>
      <c r="E24" s="15"/>
      <c r="F24" s="15"/>
      <c r="G24" s="16">
        <v>1</v>
      </c>
      <c r="H24" s="23">
        <v>1</v>
      </c>
      <c r="I24" s="16">
        <v>10</v>
      </c>
      <c r="J24" s="16"/>
      <c r="K24" s="4">
        <f t="shared" si="1"/>
        <v>10</v>
      </c>
      <c r="L24" s="4"/>
      <c r="M24" s="4"/>
      <c r="N24" s="4"/>
    </row>
    <row r="25" s="1" customFormat="1" ht="35.1" customHeight="1" spans="1:14">
      <c r="A25" s="21"/>
      <c r="B25" s="4" t="s">
        <v>55</v>
      </c>
      <c r="C25" s="4" t="s">
        <v>56</v>
      </c>
      <c r="D25" s="15" t="s">
        <v>57</v>
      </c>
      <c r="E25" s="15"/>
      <c r="F25" s="15"/>
      <c r="G25" s="17">
        <v>0.9</v>
      </c>
      <c r="H25" s="17">
        <v>0.9</v>
      </c>
      <c r="I25" s="16">
        <v>10</v>
      </c>
      <c r="J25" s="16"/>
      <c r="K25" s="4">
        <f t="shared" si="1"/>
        <v>10</v>
      </c>
      <c r="L25" s="4"/>
      <c r="M25" s="4"/>
      <c r="N25" s="4"/>
    </row>
    <row r="26" s="1" customFormat="1" ht="20.1" customHeight="1" spans="1:14">
      <c r="A26" s="24" t="s">
        <v>58</v>
      </c>
      <c r="B26" s="24"/>
      <c r="C26" s="24"/>
      <c r="D26" s="24"/>
      <c r="E26" s="24"/>
      <c r="F26" s="24"/>
      <c r="G26" s="24"/>
      <c r="H26" s="24"/>
      <c r="I26" s="24">
        <v>100</v>
      </c>
      <c r="J26" s="24"/>
      <c r="K26" s="34">
        <f>SUM(K14:L25)+N6</f>
        <v>90.7772413793104</v>
      </c>
      <c r="L26" s="34"/>
      <c r="M26" s="35"/>
      <c r="N26" s="35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0:A11"/>
    <mergeCell ref="A12:A25"/>
    <mergeCell ref="B12:B13"/>
    <mergeCell ref="B14:B19"/>
    <mergeCell ref="B20:B24"/>
    <mergeCell ref="C12:C13"/>
    <mergeCell ref="C14:C15"/>
    <mergeCell ref="C17:C18"/>
    <mergeCell ref="C21:C22"/>
    <mergeCell ref="A5:B9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frog</cp:lastModifiedBy>
  <dcterms:created xsi:type="dcterms:W3CDTF">2020-03-30T03:01:00Z</dcterms:created>
  <dcterms:modified xsi:type="dcterms:W3CDTF">2020-05-11T12:20:05Z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