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<sst xmlns="http://schemas.openxmlformats.org/spreadsheetml/2006/main" count="63" uniqueCount="56">
  <si>
    <t>项目支出绩效自评表</t>
  </si>
  <si>
    <t>（    年度）</t>
  </si>
  <si>
    <t>项目名称</t>
  </si>
  <si>
    <t>安防一键式报警器采购项目</t>
  </si>
  <si>
    <t>主管部门</t>
  </si>
  <si>
    <t>英吉沙县人民政府</t>
  </si>
  <si>
    <t>实施单位</t>
  </si>
  <si>
    <t>英吉沙县市场监督管理局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</si>
  <si>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</si>
  <si>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</si>
  <si>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</si>
  <si>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</si>
  <si>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</si>
  <si>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</si>
  <si>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</si>
  <si>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</si>
  <si>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</si>
  <si>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</si>
  <si>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</si>
  <si>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</si>
  <si>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</si>
  <si>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</si>
  <si>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</si>
  <si>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持续提高和改善我县治安工作。确保担负起社会安全的任务。提高人民警察工作效率，节省完成任务的时间。 购置20台报警器和相关设备，分配到20个警务站。</t>
  </si>
  <si>
    <t>项目已支付49.56万元，购置20台报警器和相关设备，分配到20个警务站，强化了社会的团结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</si>
  <si>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</si>
  <si>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</si>
  <si>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</si>
  <si>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</si>
  <si>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</si>
  <si>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</si>
  <si>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</si>
  <si>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</si>
  <si>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</si>
  <si>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</si>
  <si>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</si>
  <si>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采购设备数量（台）</t>
  </si>
  <si>
    <t>质量指标</t>
  </si>
  <si>
    <t>设备验收合格率（%）</t>
  </si>
  <si>
    <t>时效指标</t>
  </si>
  <si>
    <t>资金支付及时率（%）</t>
  </si>
  <si>
    <t>成本指标</t>
  </si>
  <si>
    <t>购置相关设备成本（万元）</t>
  </si>
  <si>
    <t>效益指标</t>
  </si>
  <si>
    <t>经济效益</t>
  </si>
  <si>
    <t xml:space="preserve"> </t>
  </si>
  <si>
    <t>社会效益</t>
  </si>
  <si>
    <t>强化社会的安定团结</t>
  </si>
  <si>
    <t>不断强化</t>
  </si>
  <si>
    <t>生态效益</t>
  </si>
  <si>
    <t>可持续影响指标</t>
  </si>
  <si>
    <t>项目设备使用年限（年）</t>
  </si>
  <si>
    <t>满意度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</si>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</sst>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I21" sqref="I21:J21"/>
    </sheetView>
  </sheetViews>
  <sheetFormatPr defaultColWidth="9" defaultRowHeight="14.4"/>
  <cols>
    <col min="3" max="3" width="16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.1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.1" customHeight="1" spans="1:14">
      <c r="A6" s="4"/>
      <c r="B6" s="4"/>
      <c r="C6" s="5" t="s">
        <v>15</v>
      </c>
      <c r="D6" s="5"/>
      <c r="E6" s="4">
        <v>49.56</v>
      </c>
      <c r="F6" s="4">
        <v>49.56</v>
      </c>
      <c r="G6" s="4"/>
      <c r="H6" s="4">
        <v>49.56</v>
      </c>
      <c r="I6" s="4"/>
      <c r="J6" s="4">
        <v>10</v>
      </c>
      <c r="K6" s="4"/>
      <c r="L6" s="13">
        <v>1</v>
      </c>
      <c r="M6" s="4"/>
      <c r="N6" s="4">
        <v>10</v>
      </c>
    </row>
    <row r="7" ht="20.1" customHeight="1" spans="1:14">
      <c r="A7" s="4"/>
      <c r="B7" s="4"/>
      <c r="C7" s="4" t="s">
        <v>16</v>
      </c>
      <c r="D7" s="4"/>
      <c r="E7" s="4">
        <v>49.56</v>
      </c>
      <c r="F7" s="4">
        <v>49.56</v>
      </c>
      <c r="G7" s="4"/>
      <c r="H7" s="4">
        <v>49.56</v>
      </c>
      <c r="I7" s="4"/>
      <c r="J7" s="4" t="s">
        <v>17</v>
      </c>
      <c r="K7" s="4"/>
      <c r="L7" s="4"/>
      <c r="M7" s="4"/>
      <c r="N7" s="4" t="s">
        <v>17</v>
      </c>
    </row>
    <row r="8" ht="20.1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ht="20.1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ht="20.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25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20.1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.1" customHeight="1" spans="1:14">
      <c r="A13" s="4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ht="20.1" customHeight="1" spans="1:14">
      <c r="A14" s="4"/>
      <c r="B14" s="4" t="s">
        <v>34</v>
      </c>
      <c r="C14" s="4" t="s">
        <v>35</v>
      </c>
      <c r="D14" s="6" t="s">
        <v>36</v>
      </c>
      <c r="E14" s="6"/>
      <c r="F14" s="6"/>
      <c r="G14" s="7">
        <v>20</v>
      </c>
      <c r="H14" s="7">
        <v>20</v>
      </c>
      <c r="I14" s="4">
        <v>15</v>
      </c>
      <c r="J14" s="4"/>
      <c r="K14" s="4">
        <f>I14*H14/G14</f>
        <v>15</v>
      </c>
      <c r="L14" s="4"/>
      <c r="M14" s="4"/>
      <c r="N14" s="4"/>
    </row>
    <row r="15" ht="20.1" customHeight="1" spans="1:14">
      <c r="A15" s="4"/>
      <c r="B15" s="4"/>
      <c r="C15" s="4" t="s">
        <v>37</v>
      </c>
      <c r="D15" s="6" t="s">
        <v>38</v>
      </c>
      <c r="E15" s="6"/>
      <c r="F15" s="6"/>
      <c r="G15" s="8">
        <v>1</v>
      </c>
      <c r="H15" s="8">
        <v>1</v>
      </c>
      <c r="I15" s="4">
        <v>15</v>
      </c>
      <c r="J15" s="4"/>
      <c r="K15" s="4">
        <f>I15*H15/G15</f>
        <v>15</v>
      </c>
      <c r="L15" s="4"/>
      <c r="M15" s="4"/>
      <c r="N15" s="4"/>
    </row>
    <row r="16" s="1" customFormat="1" ht="20.1" customHeight="1" spans="1:14">
      <c r="A16" s="9"/>
      <c r="B16" s="9"/>
      <c r="C16" s="9" t="s">
        <v>39</v>
      </c>
      <c r="D16" s="10" t="s">
        <v>40</v>
      </c>
      <c r="E16" s="10"/>
      <c r="F16" s="10"/>
      <c r="G16" s="8">
        <v>1</v>
      </c>
      <c r="H16" s="8">
        <v>1</v>
      </c>
      <c r="I16" s="9">
        <v>10</v>
      </c>
      <c r="J16" s="9"/>
      <c r="K16" s="9">
        <f>I16*H16/G16</f>
        <v>10</v>
      </c>
      <c r="L16" s="9"/>
      <c r="M16" s="9"/>
      <c r="N16" s="9"/>
    </row>
    <row r="17" s="1" customFormat="1" ht="20.1" customHeight="1" spans="1:14">
      <c r="A17" s="9"/>
      <c r="B17" s="9"/>
      <c r="C17" s="9" t="s">
        <v>41</v>
      </c>
      <c r="D17" s="10" t="s">
        <v>42</v>
      </c>
      <c r="E17" s="10"/>
      <c r="F17" s="10"/>
      <c r="G17" s="7">
        <v>49.56</v>
      </c>
      <c r="H17" s="7">
        <v>49.56</v>
      </c>
      <c r="I17" s="9">
        <v>10</v>
      </c>
      <c r="J17" s="9"/>
      <c r="K17" s="9">
        <f>I17*H17/G17</f>
        <v>10</v>
      </c>
      <c r="L17" s="9"/>
      <c r="M17" s="9"/>
      <c r="N17" s="9"/>
    </row>
    <row r="18" ht="20.1" customHeight="1" spans="1:14">
      <c r="A18" s="4"/>
      <c r="B18" s="4" t="s">
        <v>43</v>
      </c>
      <c r="C18" s="4" t="s">
        <v>44</v>
      </c>
      <c r="D18" s="6" t="s">
        <v>45</v>
      </c>
      <c r="E18" s="6"/>
      <c r="F18" s="6"/>
      <c r="G18" s="11"/>
      <c r="H18" s="11"/>
      <c r="I18" s="4"/>
      <c r="J18" s="4"/>
      <c r="K18" s="4"/>
      <c r="L18" s="4"/>
      <c r="M18" s="4"/>
      <c r="N18" s="4"/>
    </row>
    <row r="19" ht="20.1" customHeight="1" spans="1:14">
      <c r="A19" s="4"/>
      <c r="B19" s="4"/>
      <c r="C19" s="4" t="s">
        <v>46</v>
      </c>
      <c r="D19" s="6" t="s">
        <v>47</v>
      </c>
      <c r="E19" s="6"/>
      <c r="F19" s="6"/>
      <c r="G19" s="11" t="s">
        <v>48</v>
      </c>
      <c r="H19" s="8">
        <v>0.95</v>
      </c>
      <c r="I19" s="4">
        <v>15</v>
      </c>
      <c r="J19" s="4"/>
      <c r="K19" s="4">
        <f>H19*I19</f>
        <v>14.25</v>
      </c>
      <c r="L19" s="4"/>
      <c r="M19" s="4"/>
      <c r="N19" s="4"/>
    </row>
    <row r="20" ht="20.1" customHeight="1" spans="1:14">
      <c r="A20" s="4"/>
      <c r="B20" s="4"/>
      <c r="C20" s="4" t="s">
        <v>49</v>
      </c>
      <c r="D20" s="6"/>
      <c r="E20" s="6"/>
      <c r="F20" s="6"/>
      <c r="G20" s="8"/>
      <c r="H20" s="8"/>
      <c r="I20" s="4"/>
      <c r="J20" s="4"/>
      <c r="K20" s="4"/>
      <c r="L20" s="4"/>
      <c r="M20" s="4"/>
      <c r="N20" s="4"/>
    </row>
    <row r="21" ht="20.1" customHeight="1" spans="1:14">
      <c r="A21" s="4"/>
      <c r="B21" s="4"/>
      <c r="C21" s="4" t="s">
        <v>50</v>
      </c>
      <c r="D21" s="6" t="s">
        <v>51</v>
      </c>
      <c r="E21" s="6"/>
      <c r="F21" s="6"/>
      <c r="G21" s="7">
        <v>5</v>
      </c>
      <c r="H21" s="7">
        <v>5</v>
      </c>
      <c r="I21" s="4">
        <v>15</v>
      </c>
      <c r="J21" s="4"/>
      <c r="K21" s="4">
        <f>H21/G21*I21</f>
        <v>15</v>
      </c>
      <c r="L21" s="4"/>
      <c r="M21" s="4"/>
      <c r="N21" s="4"/>
    </row>
    <row r="22" ht="20.1" customHeight="1" spans="1:14">
      <c r="A22" s="4"/>
      <c r="B22" s="4" t="s">
        <v>52</v>
      </c>
      <c r="C22" s="4" t="s">
        <v>53</v>
      </c>
      <c r="D22" s="6" t="s">
        <v>54</v>
      </c>
      <c r="E22" s="6"/>
      <c r="F22" s="6"/>
      <c r="G22" s="8">
        <v>0.98</v>
      </c>
      <c r="H22" s="8">
        <v>0.98</v>
      </c>
      <c r="I22" s="4">
        <v>10</v>
      </c>
      <c r="J22" s="4"/>
      <c r="K22" s="4">
        <f>I22*H22/G22</f>
        <v>10</v>
      </c>
      <c r="L22" s="4"/>
      <c r="M22" s="4"/>
      <c r="N22" s="4"/>
    </row>
    <row r="23" ht="20.1" customHeight="1" spans="1:14">
      <c r="A23" s="12" t="s">
        <v>55</v>
      </c>
      <c r="B23" s="12"/>
      <c r="C23" s="12"/>
      <c r="D23" s="12"/>
      <c r="E23" s="12"/>
      <c r="F23" s="12"/>
      <c r="G23" s="12"/>
      <c r="H23" s="12"/>
      <c r="I23" s="12">
        <v>100</v>
      </c>
      <c r="J23" s="12"/>
      <c r="K23" s="12">
        <f>K14+K15+K16+K17+K19+K21+K22+N6</f>
        <v>99.25</v>
      </c>
      <c r="L23" s="12"/>
      <c r="M23" s="14"/>
      <c r="N23" s="14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6" sqref="C26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2020-09-09T04:02:04Z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