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<sst xmlns="http://schemas.openxmlformats.org/spreadsheetml/2006/main" count="65" uniqueCount="58">
  <si>
    <t>项目支出绩效自评表</t>
  </si>
  <si>
    <t>（2019年度）</t>
  </si>
  <si>
    <t>项目名称</t>
  </si>
  <si>
    <t>2019年自治区动物防疫体系建设项目</t>
  </si>
  <si>
    <t>主管部门</t>
  </si>
  <si>
    <t>英吉沙县农业农村局</t>
  </si>
  <si>
    <t>实施单位</t>
  </si>
  <si>
    <t>英吉沙县畜牧兽医局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</si>
  <si>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</si>
  <si>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</si>
  <si>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</si>
  <si>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</si>
  <si>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</si>
  <si>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</si>
  <si>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</si>
  <si>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</si>
  <si>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</si>
  <si>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</si>
  <si>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</si>
  <si>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</si>
  <si>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</si>
  <si>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</si>
  <si>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</si>
  <si>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强制免疫度达到90%以上，平均抗体合格率年保持70%以上。2、确保公路动物卫生监督检查站对动物及动物产品查验能力，控制流通环节动物疫病传播风险和动物产品卫生安全风险.3、确保不发生区域性重大动物疫病，推动畜禽养殖动物防疫规范化。4、进一步提高重大动物疫病免疫疫苗规范运输、保存的能力5、推动畜禽养殖场动物防疫规范化。</t>
  </si>
  <si>
    <t>2019年强制免疫已达到90%以上，平均抗体也合格，使用检测费用3.89万元，本地养殖业重大动物疫病损失下降2%，养殖环节病死畜禽污染持续减少，动物防疫能力得到了较大的提高，进一步提高了重大动物疫病的防控能力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</si>
  <si>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</si>
  <si>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</si>
  <si>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</si>
  <si>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</si>
  <si>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</si>
  <si>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</si>
  <si>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</si>
  <si>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</si>
  <si>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</si>
  <si>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生猪存栏数（个）</t>
  </si>
  <si>
    <t>质量指标</t>
  </si>
  <si>
    <t>上级下达的非洲猪瘟监测排查任务完成程度(%)</t>
  </si>
  <si>
    <t>监测信息完整率(%)</t>
  </si>
  <si>
    <t>时效指标</t>
  </si>
  <si>
    <t>资金支付及时率(%)</t>
  </si>
  <si>
    <t>成本指标</t>
  </si>
  <si>
    <t>检测费用（万元）</t>
  </si>
  <si>
    <t>因英吉沙县2019年未发生重大动物传染病，且家禽家畜存栏量较少，使用检测药品较少，故疾病监测费用有结余。措施：加强预算编制工作。</t>
  </si>
  <si>
    <t>效益指标</t>
  </si>
  <si>
    <t>经济效益</t>
  </si>
  <si>
    <t>本地养殖业因重大动物疫病损失下降(%)</t>
  </si>
  <si>
    <t>社会效益</t>
  </si>
  <si>
    <t>重大动物疫病处置率达到(%)</t>
  </si>
  <si>
    <t>生态效益</t>
  </si>
  <si>
    <t>养殖环节病死畜禽污染</t>
  </si>
  <si>
    <t>持续减少</t>
  </si>
  <si>
    <t>可持续影响指标</t>
  </si>
  <si>
    <t>动物防疫能力持续提高</t>
  </si>
  <si>
    <t>长效</t>
  </si>
  <si>
    <t>满意度
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</si>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</sst>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0" sqref="H10:N10"/>
    </sheetView>
  </sheetViews>
  <sheetFormatPr defaultColWidth="9" defaultRowHeight="13.5"/>
  <cols>
    <col min="2" max="2" width="9.875" customWidth="1"/>
    <col min="3" max="3" width="9" customWidth="1"/>
    <col min="6" max="6" width="13.75" customWidth="1"/>
    <col min="13" max="13" width="13.25" customWidth="1"/>
    <col min="14" max="14" width="13.75" customWidth="1"/>
  </cols>
  <sheetData>
    <row r="1" ht="2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0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0" customHeight="1" spans="1:14">
      <c r="A6" s="7"/>
      <c r="B6" s="8"/>
      <c r="C6" s="9" t="s">
        <v>15</v>
      </c>
      <c r="D6" s="9"/>
      <c r="E6" s="4">
        <v>6.83</v>
      </c>
      <c r="F6" s="4">
        <v>6.83</v>
      </c>
      <c r="G6" s="4"/>
      <c r="H6" s="10">
        <v>3.887</v>
      </c>
      <c r="I6" s="10"/>
      <c r="J6" s="4">
        <v>10</v>
      </c>
      <c r="K6" s="4"/>
      <c r="L6" s="22">
        <f>H6/E6</f>
        <v>0.569106881405564</v>
      </c>
      <c r="M6" s="4"/>
      <c r="N6" s="10">
        <f>L6*J6</f>
        <v>5.69106881405564</v>
      </c>
    </row>
    <row r="7" s="1" customFormat="1" ht="20" customHeight="1" spans="1:14">
      <c r="A7" s="7"/>
      <c r="B7" s="8"/>
      <c r="C7" s="4" t="s">
        <v>16</v>
      </c>
      <c r="D7" s="4"/>
      <c r="E7" s="4">
        <v>6.83</v>
      </c>
      <c r="F7" s="4">
        <v>6.83</v>
      </c>
      <c r="G7" s="4"/>
      <c r="H7" s="10">
        <v>3.887</v>
      </c>
      <c r="I7" s="10"/>
      <c r="J7" s="4" t="s">
        <v>17</v>
      </c>
      <c r="K7" s="4"/>
      <c r="L7" s="22"/>
      <c r="M7" s="4"/>
      <c r="N7" s="4" t="s">
        <v>17</v>
      </c>
    </row>
    <row r="8" s="1" customFormat="1" ht="20" customHeight="1" spans="1:14">
      <c r="A8" s="7"/>
      <c r="B8" s="8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/>
      <c r="M8" s="4"/>
      <c r="N8" s="4" t="s">
        <v>17</v>
      </c>
    </row>
    <row r="9" s="1" customFormat="1" ht="20" customHeight="1" spans="1:14">
      <c r="A9" s="11"/>
      <c r="B9" s="12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s="1" customFormat="1" ht="20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13" t="s">
        <v>23</v>
      </c>
      <c r="C11" s="13"/>
      <c r="D11" s="13"/>
      <c r="E11" s="13"/>
      <c r="F11" s="13"/>
      <c r="G11" s="13"/>
      <c r="H11" s="14" t="s">
        <v>24</v>
      </c>
      <c r="I11" s="14"/>
      <c r="J11" s="14"/>
      <c r="K11" s="14"/>
      <c r="L11" s="14"/>
      <c r="M11" s="14"/>
      <c r="N11" s="14"/>
    </row>
    <row r="12" s="1" customFormat="1" ht="20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0" customHeight="1" spans="1:14">
      <c r="A14" s="4"/>
      <c r="B14" s="4" t="s">
        <v>32</v>
      </c>
      <c r="C14" s="4" t="s">
        <v>33</v>
      </c>
      <c r="D14" s="15" t="s">
        <v>34</v>
      </c>
      <c r="E14" s="15"/>
      <c r="F14" s="15"/>
      <c r="G14" s="16">
        <v>492</v>
      </c>
      <c r="H14" s="16">
        <v>492</v>
      </c>
      <c r="I14" s="4">
        <v>10</v>
      </c>
      <c r="J14" s="4"/>
      <c r="K14" s="4">
        <v>10</v>
      </c>
      <c r="L14" s="4"/>
      <c r="M14" s="4"/>
      <c r="N14" s="4"/>
    </row>
    <row r="15" s="1" customFormat="1" ht="20" customHeight="1" spans="1:14">
      <c r="A15" s="4"/>
      <c r="B15" s="4"/>
      <c r="C15" s="4" t="s">
        <v>35</v>
      </c>
      <c r="D15" s="17" t="s">
        <v>36</v>
      </c>
      <c r="E15" s="17"/>
      <c r="F15" s="17"/>
      <c r="G15" s="18">
        <v>1</v>
      </c>
      <c r="H15" s="18">
        <v>1</v>
      </c>
      <c r="I15" s="4">
        <v>10</v>
      </c>
      <c r="J15" s="4"/>
      <c r="K15" s="4">
        <v>9</v>
      </c>
      <c r="L15" s="4"/>
      <c r="M15" s="4"/>
      <c r="N15" s="4"/>
    </row>
    <row r="16" s="1" customFormat="1" ht="20" customHeight="1" spans="1:14">
      <c r="A16" s="4"/>
      <c r="B16" s="4"/>
      <c r="C16" s="4"/>
      <c r="D16" s="15" t="s">
        <v>37</v>
      </c>
      <c r="E16" s="15"/>
      <c r="F16" s="15"/>
      <c r="G16" s="18">
        <v>0.95</v>
      </c>
      <c r="H16" s="18">
        <v>0.95</v>
      </c>
      <c r="I16" s="4">
        <v>5</v>
      </c>
      <c r="J16" s="4"/>
      <c r="K16" s="4">
        <v>5</v>
      </c>
      <c r="L16" s="4"/>
      <c r="M16" s="4"/>
      <c r="N16" s="4"/>
    </row>
    <row r="17" s="1" customFormat="1" ht="20" customHeight="1" spans="1:14">
      <c r="A17" s="4"/>
      <c r="B17" s="4"/>
      <c r="C17" s="4" t="s">
        <v>38</v>
      </c>
      <c r="D17" s="15" t="s">
        <v>39</v>
      </c>
      <c r="E17" s="15"/>
      <c r="F17" s="15"/>
      <c r="G17" s="18">
        <v>1</v>
      </c>
      <c r="H17" s="18">
        <v>1</v>
      </c>
      <c r="I17" s="4">
        <v>5</v>
      </c>
      <c r="J17" s="4"/>
      <c r="K17" s="4">
        <v>5</v>
      </c>
      <c r="L17" s="4"/>
      <c r="M17" s="4"/>
      <c r="N17" s="4"/>
    </row>
    <row r="18" s="1" customFormat="1" ht="35" customHeight="1" spans="1:14">
      <c r="A18" s="4"/>
      <c r="B18" s="4"/>
      <c r="C18" s="4" t="s">
        <v>40</v>
      </c>
      <c r="D18" s="15" t="s">
        <v>41</v>
      </c>
      <c r="E18" s="15"/>
      <c r="F18" s="15"/>
      <c r="G18" s="16">
        <v>6.83</v>
      </c>
      <c r="H18" s="19">
        <v>3.887</v>
      </c>
      <c r="I18" s="4">
        <v>20</v>
      </c>
      <c r="J18" s="4"/>
      <c r="K18" s="10">
        <f>H18/G18*I18</f>
        <v>11.3821376281113</v>
      </c>
      <c r="L18" s="10"/>
      <c r="M18" s="4" t="s">
        <v>42</v>
      </c>
      <c r="N18" s="4"/>
    </row>
    <row r="19" s="1" customFormat="1" ht="20" customHeight="1" spans="1:14">
      <c r="A19" s="4"/>
      <c r="B19" s="4" t="s">
        <v>43</v>
      </c>
      <c r="C19" s="4" t="s">
        <v>44</v>
      </c>
      <c r="D19" s="15" t="s">
        <v>45</v>
      </c>
      <c r="E19" s="15"/>
      <c r="F19" s="15"/>
      <c r="G19" s="18">
        <v>0.02</v>
      </c>
      <c r="H19" s="18">
        <v>0.02</v>
      </c>
      <c r="I19" s="4">
        <v>5</v>
      </c>
      <c r="J19" s="4"/>
      <c r="K19" s="4">
        <v>5</v>
      </c>
      <c r="L19" s="4"/>
      <c r="M19" s="4"/>
      <c r="N19" s="4"/>
    </row>
    <row r="20" s="1" customFormat="1" ht="20" customHeight="1" spans="1:14">
      <c r="A20" s="4"/>
      <c r="B20" s="4"/>
      <c r="C20" s="4" t="s">
        <v>46</v>
      </c>
      <c r="D20" s="15" t="s">
        <v>47</v>
      </c>
      <c r="E20" s="15"/>
      <c r="F20" s="15"/>
      <c r="G20" s="18">
        <v>1</v>
      </c>
      <c r="H20" s="18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20" customHeight="1" spans="1:14">
      <c r="A21" s="4"/>
      <c r="B21" s="4"/>
      <c r="C21" s="4" t="s">
        <v>48</v>
      </c>
      <c r="D21" s="15" t="s">
        <v>49</v>
      </c>
      <c r="E21" s="15"/>
      <c r="F21" s="15"/>
      <c r="G21" s="16" t="s">
        <v>50</v>
      </c>
      <c r="H21" s="18">
        <v>1</v>
      </c>
      <c r="I21" s="4">
        <v>10</v>
      </c>
      <c r="J21" s="4"/>
      <c r="K21" s="4">
        <v>10</v>
      </c>
      <c r="L21" s="4"/>
      <c r="M21" s="4"/>
      <c r="N21" s="4"/>
    </row>
    <row r="22" s="1" customFormat="1" ht="35" customHeight="1" spans="1:14">
      <c r="A22" s="4"/>
      <c r="B22" s="4"/>
      <c r="C22" s="4" t="s">
        <v>51</v>
      </c>
      <c r="D22" s="15" t="s">
        <v>52</v>
      </c>
      <c r="E22" s="15"/>
      <c r="F22" s="15"/>
      <c r="G22" s="16" t="s">
        <v>53</v>
      </c>
      <c r="H22" s="20">
        <v>1</v>
      </c>
      <c r="I22" s="4">
        <v>10</v>
      </c>
      <c r="J22" s="4"/>
      <c r="K22" s="4">
        <v>10</v>
      </c>
      <c r="L22" s="4"/>
      <c r="M22" s="4"/>
      <c r="N22" s="4"/>
    </row>
    <row r="23" s="1" customFormat="1" ht="35" customHeight="1" spans="1:14">
      <c r="A23" s="4"/>
      <c r="B23" s="4" t="s">
        <v>54</v>
      </c>
      <c r="C23" s="4" t="s">
        <v>55</v>
      </c>
      <c r="D23" s="15" t="s">
        <v>56</v>
      </c>
      <c r="E23" s="15"/>
      <c r="F23" s="15"/>
      <c r="G23" s="18">
        <v>0.95</v>
      </c>
      <c r="H23" s="18">
        <v>0.95</v>
      </c>
      <c r="I23" s="4">
        <v>10</v>
      </c>
      <c r="J23" s="4"/>
      <c r="K23" s="4">
        <v>10</v>
      </c>
      <c r="L23" s="4"/>
      <c r="M23" s="4"/>
      <c r="N23" s="4"/>
    </row>
    <row r="24" s="1" customFormat="1" ht="20" customHeight="1" spans="1:14">
      <c r="A24" s="21" t="s">
        <v>57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3">
        <f>SUM(K14:L23)+N6</f>
        <v>86.0732064421669</v>
      </c>
      <c r="L24" s="23"/>
      <c r="M24" s="24"/>
      <c r="N24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5:C16"/>
    <mergeCell ref="G12:G13"/>
    <mergeCell ref="H12:H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2020-05-13T10:14:22Z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