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410"/>
  </bookViews>
  <sheets>
    <sheet name="项目支出绩效自评表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<sst xmlns="http://schemas.openxmlformats.org/spreadsheetml/2006/main" count="58" uniqueCount="50">
  <si>
    <t>项目支出绩效自评表</t>
  </si>
  <si>
    <t>（  2019  年度）</t>
  </si>
  <si>
    <t>项目名称</t>
  </si>
  <si>
    <t>主管部门</t>
  </si>
  <si>
    <t>英吉沙县气象局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</si>
  <si>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</si>
  <si>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</si>
  <si>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</si>
  <si>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</si>
  <si>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</si>
  <si>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</si>
  <si>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</si>
  <si>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</si>
  <si>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</si>
  <si>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</si>
  <si>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</si>
  <si>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</si>
  <si>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</si>
  <si>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</si>
  <si>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</si>
  <si>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</si>
  <si>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购买人工影响天气火箭弹200枚，支付60万元，该批火箭弹的购买，为英吉沙县降低自然灾害损失、开发利用空中水资源、改善生态环境和各项重大活动做出更大的贡献.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</si>
  <si>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</si>
  <si>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</si>
  <si>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</si>
  <si>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</si>
  <si>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</si>
  <si>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</si>
  <si>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</si>
  <si>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</si>
  <si>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</si>
  <si>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</si>
  <si>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</si>
  <si>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购买火箭弹（枚）</t>
  </si>
  <si>
    <t>质量指标</t>
  </si>
  <si>
    <t>验收合格率（%）</t>
  </si>
  <si>
    <t>时效指标</t>
  </si>
  <si>
    <t>成本指标</t>
  </si>
  <si>
    <t>效益指标</t>
  </si>
  <si>
    <t>经济效益</t>
  </si>
  <si>
    <t>社会效益</t>
  </si>
  <si>
    <t>社会服务能力提升</t>
  </si>
  <si>
    <t>显著</t>
  </si>
  <si>
    <t>生态效益</t>
  </si>
  <si>
    <t>可持续影响指标</t>
  </si>
  <si>
    <t>长期</t>
  </si>
  <si>
    <t>满意度指标</t>
  </si>
  <si>
    <t>服务对象满意度指标</t>
  </si>
  <si>
    <t>群众满意度（%）</t>
  </si>
  <si>
    <t>总分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</si>
</sst>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24" borderId="20" applyNumberFormat="0" applyAlignment="0" applyProtection="0">
      <alignment vertical="center"/>
    </xf>
    <xf numFmtId="0" fontId="22" fillId="24" borderId="15" applyNumberFormat="0" applyAlignment="0" applyProtection="0">
      <alignment vertical="center"/>
    </xf>
    <xf numFmtId="0" fontId="7" fillId="4" borderId="14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0"/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istrator\&#26700;&#38754;\2019&#24180;&#32489;&#25928;&#20462;&#25913;\&#27668;&#35937;&#23616;&#39033;&#30446;&#25903;&#20986;\49.&#27668;&#35937;&#23616;-&#22686;&#38632;&#38450;&#38649;&#30446;&#26631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附件1部门预算基本支出绩效目标申报表"/>
    </sheetNames>
    <sheetDataSet>
      <sheetData sheetId="0" refreshError="1">
        <row r="5">
          <cell r="D5" t="str">
            <v>英吉沙县人工影响天气火箭弹购置项目</v>
          </cell>
        </row>
        <row r="11">
          <cell r="B11" t="str">
            <v>
加强人工影响天气工作，对于实现全面建设小康社会的宏伟目标、促进人与自然协调发展具有重要的现实意义,英吉沙县人影办特申请人工影响天气火箭弹200枚，预算60万元，该批火箭弹的购买，为英吉沙县降低自然灾害损失、开发利用空中水资源、改善生态环境和各项重大活动做出更大的贡献.</v>
          </cell>
        </row>
        <row r="15">
          <cell r="D15" t="str">
            <v>项目完成及时率（%）</v>
          </cell>
        </row>
        <row r="16">
          <cell r="D16" t="str">
            <v>资金支付及时率（%）</v>
          </cell>
        </row>
        <row r="17">
          <cell r="D17" t="str">
            <v>设备购置成本（元/枚）</v>
          </cell>
        </row>
        <row r="21">
          <cell r="D21" t="str">
            <v>为群众提供天气预报服务</v>
          </cell>
        </row>
        <row r="23">
          <cell r="D23" t="str">
            <v>受益乡镇满意度（%）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1"/>
  <sheetViews>
    <sheetView tabSelected="1" workbookViewId="0">
      <selection activeCell="K23" sqref="K23:L23"/>
    </sheetView>
  </sheetViews>
  <sheetFormatPr defaultColWidth="9" defaultRowHeight="13.5"/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tr">
        <f>[1]附件1部门预算基本支出绩效目标申报表!$D$5</f>
        <v>英吉沙县人工影响天气火箭弹购置项目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 t="s">
        <v>5</v>
      </c>
      <c r="I4" s="3"/>
      <c r="J4" s="3" t="s">
        <v>4</v>
      </c>
      <c r="K4" s="3"/>
      <c r="L4" s="3"/>
      <c r="M4" s="3"/>
      <c r="N4" s="3"/>
    </row>
    <row r="5" ht="20" customHeight="1" spans="1:14">
      <c r="A5" s="4" t="s">
        <v>6</v>
      </c>
      <c r="B5" s="5"/>
      <c r="C5" s="3"/>
      <c r="D5" s="3"/>
      <c r="E5" s="3" t="s">
        <v>7</v>
      </c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r="6" ht="20" customHeight="1" spans="1:14">
      <c r="A6" s="6"/>
      <c r="B6" s="7"/>
      <c r="C6" s="8" t="s">
        <v>13</v>
      </c>
      <c r="D6" s="8"/>
      <c r="E6" s="3">
        <v>60</v>
      </c>
      <c r="F6" s="3">
        <v>60</v>
      </c>
      <c r="G6" s="3"/>
      <c r="H6" s="3">
        <v>60</v>
      </c>
      <c r="I6" s="3"/>
      <c r="J6" s="3">
        <v>10</v>
      </c>
      <c r="K6" s="3"/>
      <c r="L6" s="13">
        <v>1</v>
      </c>
      <c r="M6" s="3"/>
      <c r="N6" s="3">
        <v>10</v>
      </c>
    </row>
    <row r="7" ht="20" customHeight="1" spans="1:14">
      <c r="A7" s="6"/>
      <c r="B7" s="7"/>
      <c r="C7" s="3" t="s">
        <v>14</v>
      </c>
      <c r="D7" s="3"/>
      <c r="E7" s="3">
        <v>60</v>
      </c>
      <c r="F7" s="3">
        <v>60</v>
      </c>
      <c r="G7" s="3"/>
      <c r="H7" s="3">
        <v>60</v>
      </c>
      <c r="I7" s="3"/>
      <c r="J7" s="3" t="s">
        <v>15</v>
      </c>
      <c r="K7" s="3"/>
      <c r="L7" s="3"/>
      <c r="M7" s="3"/>
      <c r="N7" s="3" t="s">
        <v>15</v>
      </c>
    </row>
    <row r="8" ht="20" customHeight="1" spans="1:14">
      <c r="A8" s="6"/>
      <c r="B8" s="7"/>
      <c r="C8" s="3" t="s">
        <v>16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15</v>
      </c>
      <c r="K8" s="3"/>
      <c r="L8" s="3"/>
      <c r="M8" s="3"/>
      <c r="N8" s="3" t="s">
        <v>15</v>
      </c>
    </row>
    <row r="9" ht="20" customHeight="1" spans="1:14">
      <c r="A9" s="9"/>
      <c r="B9" s="10"/>
      <c r="C9" s="3" t="s">
        <v>17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15</v>
      </c>
      <c r="K9" s="3"/>
      <c r="L9" s="3"/>
      <c r="M9" s="3"/>
      <c r="N9" s="3" t="s">
        <v>15</v>
      </c>
    </row>
    <row r="10" ht="20" customHeight="1" spans="1:14">
      <c r="A10" s="3" t="s">
        <v>18</v>
      </c>
      <c r="B10" s="3" t="s">
        <v>19</v>
      </c>
      <c r="C10" s="3"/>
      <c r="D10" s="3"/>
      <c r="E10" s="3"/>
      <c r="F10" s="3"/>
      <c r="G10" s="3"/>
      <c r="H10" s="3" t="s">
        <v>20</v>
      </c>
      <c r="I10" s="3"/>
      <c r="J10" s="3"/>
      <c r="K10" s="3"/>
      <c r="L10" s="3"/>
      <c r="M10" s="3"/>
      <c r="N10" s="3"/>
    </row>
    <row r="11" ht="70" customHeight="1" spans="1:14">
      <c r="A11" s="3"/>
      <c r="B11" s="8" t="str">
        <f>[1]附件1部门预算基本支出绩效目标申报表!$B$11</f>
        <v>
加强人工影响天气工作，对于实现全面建设小康社会的宏伟目标、促进人与自然协调发展具有重要的现实意义,英吉沙县人影办特申请人工影响天气火箭弹200枚，预算60万元，该批火箭弹的购买，为英吉沙县降低自然灾害损失、开发利用空中水资源、改善生态环境和各项重大活动做出更大的贡献.</v>
      </c>
      <c r="C11" s="8"/>
      <c r="D11" s="8"/>
      <c r="E11" s="8"/>
      <c r="F11" s="8"/>
      <c r="G11" s="8"/>
      <c r="H11" s="8" t="s">
        <v>21</v>
      </c>
      <c r="I11" s="8"/>
      <c r="J11" s="8"/>
      <c r="K11" s="8"/>
      <c r="L11" s="8"/>
      <c r="M11" s="8"/>
      <c r="N11" s="8"/>
    </row>
    <row r="12" ht="20" customHeight="1" spans="1:14">
      <c r="A12" s="3" t="s">
        <v>22</v>
      </c>
      <c r="B12" s="3" t="s">
        <v>23</v>
      </c>
      <c r="C12" s="3" t="s">
        <v>24</v>
      </c>
      <c r="D12" s="3" t="s">
        <v>25</v>
      </c>
      <c r="E12" s="3"/>
      <c r="F12" s="3"/>
      <c r="G12" s="3" t="s">
        <v>26</v>
      </c>
      <c r="H12" s="3" t="s">
        <v>27</v>
      </c>
      <c r="I12" s="3" t="s">
        <v>10</v>
      </c>
      <c r="J12" s="3"/>
      <c r="K12" s="3" t="s">
        <v>12</v>
      </c>
      <c r="L12" s="3"/>
      <c r="M12" s="3" t="s">
        <v>28</v>
      </c>
      <c r="N12" s="3"/>
    </row>
    <row r="13" ht="20" customHeight="1" spans="1:14">
      <c r="A13" s="3"/>
      <c r="B13" s="3"/>
      <c r="C13" s="3"/>
      <c r="D13" s="3"/>
      <c r="E13" s="3"/>
      <c r="F13" s="3"/>
      <c r="G13" s="3" t="s">
        <v>29</v>
      </c>
      <c r="H13" s="3" t="s">
        <v>30</v>
      </c>
      <c r="I13" s="3"/>
      <c r="J13" s="3"/>
      <c r="K13" s="3"/>
      <c r="L13" s="3"/>
      <c r="M13" s="3"/>
      <c r="N13" s="3"/>
    </row>
    <row r="14" ht="20" customHeight="1" spans="1:14">
      <c r="A14" s="3"/>
      <c r="B14" s="3" t="s">
        <v>31</v>
      </c>
      <c r="C14" s="3" t="s">
        <v>32</v>
      </c>
      <c r="D14" s="11" t="s">
        <v>33</v>
      </c>
      <c r="E14" s="11"/>
      <c r="F14" s="11"/>
      <c r="G14" s="3">
        <v>200</v>
      </c>
      <c r="H14" s="3">
        <v>200</v>
      </c>
      <c r="I14" s="3">
        <v>10</v>
      </c>
      <c r="J14" s="3"/>
      <c r="K14" s="3">
        <f>H14/G14*I14</f>
        <v>10</v>
      </c>
      <c r="L14" s="3"/>
      <c r="M14" s="3"/>
      <c r="N14" s="3"/>
    </row>
    <row r="15" ht="20" customHeight="1" spans="1:14">
      <c r="A15" s="3"/>
      <c r="B15" s="3"/>
      <c r="C15" s="3" t="s">
        <v>34</v>
      </c>
      <c r="D15" s="11" t="s">
        <v>35</v>
      </c>
      <c r="E15" s="11"/>
      <c r="F15" s="11"/>
      <c r="G15" s="12">
        <v>1</v>
      </c>
      <c r="H15" s="12">
        <v>1</v>
      </c>
      <c r="I15" s="3">
        <v>10</v>
      </c>
      <c r="J15" s="3"/>
      <c r="K15" s="3">
        <v>10</v>
      </c>
      <c r="L15" s="3"/>
      <c r="M15" s="3"/>
      <c r="N15" s="3"/>
    </row>
    <row r="16" ht="20" customHeight="1" spans="1:14">
      <c r="A16" s="3"/>
      <c r="B16" s="3"/>
      <c r="C16" s="3" t="s">
        <v>36</v>
      </c>
      <c r="D16" s="11" t="str">
        <f>[1]附件1部门预算基本支出绩效目标申报表!$D$15</f>
        <v>项目完成及时率（%）</v>
      </c>
      <c r="E16" s="11"/>
      <c r="F16" s="11"/>
      <c r="G16" s="13">
        <v>0.95</v>
      </c>
      <c r="H16" s="13">
        <v>0.95</v>
      </c>
      <c r="I16" s="3">
        <v>10</v>
      </c>
      <c r="J16" s="3"/>
      <c r="K16" s="3">
        <f>H16/G16*I16</f>
        <v>10</v>
      </c>
      <c r="L16" s="3"/>
      <c r="M16" s="3"/>
      <c r="N16" s="3"/>
    </row>
    <row r="17" ht="20" customHeight="1" spans="1:14">
      <c r="A17" s="3"/>
      <c r="B17" s="3"/>
      <c r="C17" s="3"/>
      <c r="D17" s="11" t="str">
        <f>[1]附件1部门预算基本支出绩效目标申报表!$D$16</f>
        <v>资金支付及时率（%）</v>
      </c>
      <c r="E17" s="11"/>
      <c r="F17" s="11"/>
      <c r="G17" s="13">
        <v>1</v>
      </c>
      <c r="H17" s="13">
        <v>1</v>
      </c>
      <c r="I17" s="3">
        <v>10</v>
      </c>
      <c r="J17" s="3"/>
      <c r="K17" s="3">
        <f>H17/G17*I17</f>
        <v>10</v>
      </c>
      <c r="L17" s="3"/>
      <c r="M17" s="3"/>
      <c r="N17" s="3"/>
    </row>
    <row r="18" ht="20" customHeight="1" spans="1:14">
      <c r="A18" s="3"/>
      <c r="B18" s="3"/>
      <c r="C18" s="3" t="s">
        <v>37</v>
      </c>
      <c r="D18" s="11" t="str">
        <f>[1]附件1部门预算基本支出绩效目标申报表!$D$17</f>
        <v>设备购置成本（元/枚）</v>
      </c>
      <c r="E18" s="11"/>
      <c r="F18" s="11"/>
      <c r="G18" s="3">
        <v>3000</v>
      </c>
      <c r="H18" s="3">
        <v>3000</v>
      </c>
      <c r="I18" s="3">
        <v>10</v>
      </c>
      <c r="J18" s="3"/>
      <c r="K18" s="3">
        <f>H18/G18*I18</f>
        <v>10</v>
      </c>
      <c r="L18" s="3"/>
      <c r="M18" s="3"/>
      <c r="N18" s="3"/>
    </row>
    <row r="19" ht="20" customHeight="1" spans="1:14">
      <c r="A19" s="3"/>
      <c r="B19" s="3" t="s">
        <v>38</v>
      </c>
      <c r="C19" s="3" t="s">
        <v>39</v>
      </c>
      <c r="D19" s="11"/>
      <c r="E19" s="11"/>
      <c r="F19" s="11"/>
      <c r="G19" s="3"/>
      <c r="H19" s="3"/>
      <c r="I19" s="3"/>
      <c r="J19" s="3"/>
      <c r="K19" s="3"/>
      <c r="L19" s="3"/>
      <c r="M19" s="3"/>
      <c r="N19" s="3"/>
    </row>
    <row r="20" ht="20" customHeight="1" spans="1:14">
      <c r="A20" s="3"/>
      <c r="B20" s="3"/>
      <c r="C20" s="3" t="s">
        <v>40</v>
      </c>
      <c r="D20" s="11" t="s">
        <v>41</v>
      </c>
      <c r="E20" s="11"/>
      <c r="F20" s="11"/>
      <c r="G20" s="3" t="s">
        <v>42</v>
      </c>
      <c r="H20" s="13">
        <v>1</v>
      </c>
      <c r="I20" s="3">
        <v>15</v>
      </c>
      <c r="J20" s="3"/>
      <c r="K20" s="3">
        <v>15</v>
      </c>
      <c r="L20" s="3"/>
      <c r="M20" s="3"/>
      <c r="N20" s="3"/>
    </row>
    <row r="21" ht="20" customHeight="1" spans="1:14">
      <c r="A21" s="3"/>
      <c r="B21" s="3"/>
      <c r="C21" s="3" t="s">
        <v>43</v>
      </c>
      <c r="D21" s="11"/>
      <c r="E21" s="11"/>
      <c r="F21" s="11"/>
      <c r="G21" s="3"/>
      <c r="H21" s="3"/>
      <c r="I21" s="3"/>
      <c r="J21" s="3"/>
      <c r="K21" s="3"/>
      <c r="L21" s="3"/>
      <c r="M21" s="3"/>
      <c r="N21" s="3"/>
    </row>
    <row r="22" ht="35" customHeight="1" spans="1:14">
      <c r="A22" s="3"/>
      <c r="B22" s="3"/>
      <c r="C22" s="3" t="s">
        <v>44</v>
      </c>
      <c r="D22" s="11" t="str">
        <f>[1]附件1部门预算基本支出绩效目标申报表!$D$21</f>
        <v>为群众提供天气预报服务</v>
      </c>
      <c r="E22" s="11"/>
      <c r="F22" s="11"/>
      <c r="G22" s="3" t="s">
        <v>45</v>
      </c>
      <c r="H22" s="13">
        <v>1</v>
      </c>
      <c r="I22" s="3">
        <v>15</v>
      </c>
      <c r="J22" s="3"/>
      <c r="K22" s="3">
        <f>I22*H22</f>
        <v>15</v>
      </c>
      <c r="L22" s="3"/>
      <c r="M22" s="3"/>
      <c r="N22" s="3"/>
    </row>
    <row r="23" ht="20" customHeight="1" spans="1:14">
      <c r="A23" s="3"/>
      <c r="B23" s="14" t="s">
        <v>46</v>
      </c>
      <c r="C23" s="3" t="s">
        <v>47</v>
      </c>
      <c r="D23" s="11" t="s">
        <v>48</v>
      </c>
      <c r="E23" s="11"/>
      <c r="F23" s="11"/>
      <c r="G23" s="13">
        <v>0.95</v>
      </c>
      <c r="H23" s="13">
        <v>0.95</v>
      </c>
      <c r="I23" s="3">
        <v>5</v>
      </c>
      <c r="J23" s="3"/>
      <c r="K23" s="3">
        <v>5</v>
      </c>
      <c r="L23" s="3"/>
      <c r="M23" s="3"/>
      <c r="N23" s="3"/>
    </row>
    <row r="24" ht="20" customHeight="1" spans="1:14">
      <c r="A24" s="3"/>
      <c r="B24" s="15"/>
      <c r="C24" s="3"/>
      <c r="D24" s="11" t="str">
        <f>[1]附件1部门预算基本支出绩效目标申报表!$D$23</f>
        <v>受益乡镇满意度（%）</v>
      </c>
      <c r="E24" s="11"/>
      <c r="F24" s="11"/>
      <c r="G24" s="13">
        <v>0.95</v>
      </c>
      <c r="H24" s="13">
        <v>0.95</v>
      </c>
      <c r="I24" s="3">
        <v>5</v>
      </c>
      <c r="J24" s="3"/>
      <c r="K24" s="20">
        <f>H24/G24*I24</f>
        <v>5</v>
      </c>
      <c r="L24" s="20"/>
      <c r="M24" s="3"/>
      <c r="N24" s="3"/>
    </row>
    <row r="25" ht="20" customHeight="1" spans="1:14">
      <c r="A25" s="16" t="s">
        <v>49</v>
      </c>
      <c r="B25" s="17"/>
      <c r="C25" s="17"/>
      <c r="D25" s="17"/>
      <c r="E25" s="17"/>
      <c r="F25" s="18"/>
      <c r="G25" s="19"/>
      <c r="H25" s="19"/>
      <c r="I25" s="19">
        <v>100</v>
      </c>
      <c r="J25" s="19"/>
      <c r="K25" s="21">
        <f>SUM(K14:K24)+N6</f>
        <v>100</v>
      </c>
      <c r="L25" s="21"/>
      <c r="M25" s="22"/>
      <c r="N25" s="22"/>
    </row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F25"/>
    <mergeCell ref="I25:J25"/>
    <mergeCell ref="K25:L25"/>
    <mergeCell ref="M25:N25"/>
    <mergeCell ref="A10:A11"/>
    <mergeCell ref="A12:A24"/>
    <mergeCell ref="B12:B13"/>
    <mergeCell ref="B14:B18"/>
    <mergeCell ref="B19:B22"/>
    <mergeCell ref="B23:B24"/>
    <mergeCell ref="C12:C13"/>
    <mergeCell ref="C16:C17"/>
    <mergeCell ref="C23:C24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9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dcterms:modified xsi:type="dcterms:W3CDTF">2020-05-13T10:30:57Z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