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<sst xmlns="http://schemas.openxmlformats.org/spreadsheetml/2006/main" count="74" uniqueCount="64">
  <si>
    <t>项目支出绩效自评表</t>
  </si>
  <si>
    <t>（   2019 年度）</t>
  </si>
  <si>
    <t>项目名称</t>
  </si>
  <si>
    <t>英吉沙县2019年农产品检测“双认证”预算追加项目</t>
  </si>
  <si>
    <t>主管部门</t>
  </si>
  <si>
    <t>喀什地区农业农村局</t>
  </si>
  <si>
    <t>实施单位</t>
  </si>
  <si>
    <t>英吉沙县农业农村局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</si>
  <si>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</si>
  <si>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</si>
  <si>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</si>
  <si>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</si>
  <si>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</si>
  <si>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</si>
  <si>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</si>
  <si>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</si>
  <si>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</si>
  <si>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</si>
  <si>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</si>
  <si>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</si>
  <si>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</si>
  <si>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</si>
  <si>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</si>
  <si>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目标1：持续提高和改善我县农产品质量安全检验检测水平，为农产品食品安全提供理论决策数据
目标2：为了保障我县农产品质量安全工作的有序开展，开展农产品检测“双认证”已势在必行                                                                               目标3：确保我县承担农产品质量安全例行监测、监督检验和风险评估等各项工作顺利通过自治区相关部门验收。</t>
  </si>
  <si>
    <t>目标1：持续提高和改善我县农产品质量安全检验检测水平，为农产品食品安全提供理论决策数据。
目标2：为了保障我县农产品质量安全工作的有序开展，农产品检测“双认证”已通过验收                               目标3：我县承担农产品质量安全例行监测、监督检验和风险评估等各项工作已顺利通过自治区相关部门验收。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</si>
  <si>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</si>
  <si>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</si>
  <si>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</si>
  <si>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</si>
  <si>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</si>
  <si>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</si>
  <si>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</si>
  <si>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</si>
  <si>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</si>
  <si>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</si>
  <si>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</si>
  <si>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检测参数（个）</t>
  </si>
  <si>
    <t>质量指标</t>
  </si>
  <si>
    <t>农产品质量安全抽样检测合格率（≥%）</t>
  </si>
  <si>
    <t>时效指标</t>
  </si>
  <si>
    <t>项目完成及时率（%）</t>
  </si>
  <si>
    <t>成本指标</t>
  </si>
  <si>
    <t>新仪器设备、检测试剂药品购置费（万元）</t>
  </si>
  <si>
    <t>资金报账工作需跨年度进行</t>
  </si>
  <si>
    <t>技术咨询费、委托业务费（万元）</t>
  </si>
  <si>
    <t>往年仪器设备维护费（万元）</t>
  </si>
  <si>
    <t>双认证运行经费（培训费、办公费等）（万元）</t>
  </si>
  <si>
    <t>效益指标</t>
  </si>
  <si>
    <t>经济效益</t>
  </si>
  <si>
    <t>提高农产品附加值（元/亩）</t>
  </si>
  <si>
    <t>原因：项目完成未到一年，暂无法测算；措施：运营满一年后及时测算经济效益。</t>
  </si>
  <si>
    <t>社会效益</t>
  </si>
  <si>
    <t>推行农产品产地准出和市场准入，建立农产品质量安全追溯系统（个）</t>
  </si>
  <si>
    <t>生态效益</t>
  </si>
  <si>
    <t>为农产品质量安全提供科学依据，为百姓餐桌提供安全保障</t>
  </si>
  <si>
    <t>显著</t>
  </si>
  <si>
    <t>可持续影响指标</t>
  </si>
  <si>
    <t>建立定向检测系统</t>
  </si>
  <si>
    <t>长期</t>
  </si>
  <si>
    <t>满意度指标</t>
  </si>
  <si>
    <t>服务对象满意度指标</t>
  </si>
  <si>
    <t>受检对象满意率（≥%）</t>
  </si>
  <si>
    <t>项目实施满意率（≥%）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</si>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</sst>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3" borderId="21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25" borderId="18" applyNumberFormat="0" applyAlignment="0" applyProtection="0">
      <alignment vertical="center"/>
    </xf>
    <xf numFmtId="0" fontId="21" fillId="25" borderId="16" applyNumberFormat="0" applyAlignment="0" applyProtection="0">
      <alignment vertical="center"/>
    </xf>
    <xf numFmtId="0" fontId="23" fillId="30" borderId="1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6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2" borderId="10" xfId="49" applyNumberFormat="1" applyFont="1" applyFill="1" applyBorder="1" applyAlignment="1" applyProtection="1">
      <alignment horizontal="center" vertical="center" wrapText="1"/>
    </xf>
    <xf numFmtId="0" fontId="4" fillId="0" borderId="10" xfId="49" applyNumberFormat="1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0" xfId="0" applyNumberFormat="1" applyFont="1" applyFill="1" applyBorder="1" applyAlignment="1">
      <alignment horizontal="center" vertical="center" wrapText="1"/>
    </xf>
    <xf numFmtId="177" fontId="2" fillId="0" borderId="12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9" fontId="5" fillId="0" borderId="12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16" workbookViewId="0">
      <selection activeCell="M22" sqref="M22:N22"/>
    </sheetView>
  </sheetViews>
  <sheetFormatPr defaultColWidth="9" defaultRowHeight="13.5"/>
  <cols>
    <col min="5" max="5" width="11.375" customWidth="1"/>
    <col min="6" max="6" width="10.5" customWidth="1"/>
    <col min="14" max="14" width="10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0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0" customHeight="1" spans="1:14">
      <c r="A6" s="6"/>
      <c r="B6" s="7"/>
      <c r="C6" s="8" t="s">
        <v>15</v>
      </c>
      <c r="D6" s="8"/>
      <c r="E6" s="3">
        <v>69</v>
      </c>
      <c r="F6" s="3">
        <v>69</v>
      </c>
      <c r="G6" s="3"/>
      <c r="H6" s="3">
        <v>48.6</v>
      </c>
      <c r="I6" s="3"/>
      <c r="J6" s="3">
        <v>10</v>
      </c>
      <c r="K6" s="3"/>
      <c r="L6" s="32">
        <f>H6/E6</f>
        <v>0.704347826086957</v>
      </c>
      <c r="M6" s="32"/>
      <c r="N6" s="3">
        <v>7</v>
      </c>
    </row>
    <row r="7" ht="20" customHeight="1" spans="1:14">
      <c r="A7" s="6"/>
      <c r="B7" s="7"/>
      <c r="C7" s="3" t="s">
        <v>16</v>
      </c>
      <c r="D7" s="3"/>
      <c r="E7" s="3">
        <v>69</v>
      </c>
      <c r="F7" s="3">
        <v>69</v>
      </c>
      <c r="G7" s="3"/>
      <c r="H7" s="3">
        <v>48.6</v>
      </c>
      <c r="I7" s="3"/>
      <c r="J7" s="3" t="s">
        <v>17</v>
      </c>
      <c r="K7" s="3"/>
      <c r="L7" s="3"/>
      <c r="M7" s="3"/>
      <c r="N7" s="3" t="s">
        <v>17</v>
      </c>
    </row>
    <row r="8" ht="20" customHeight="1" spans="1:14">
      <c r="A8" s="6"/>
      <c r="B8" s="7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/>
      <c r="M8" s="3"/>
      <c r="N8" s="3" t="s">
        <v>17</v>
      </c>
    </row>
    <row r="9" ht="20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ht="20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75" customHeight="1" spans="1:14">
      <c r="A11" s="3"/>
      <c r="B11" s="11" t="s">
        <v>23</v>
      </c>
      <c r="C11" s="11"/>
      <c r="D11" s="11"/>
      <c r="E11" s="11"/>
      <c r="F11" s="11"/>
      <c r="G11" s="11"/>
      <c r="H11" s="12" t="s">
        <v>24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14" t="s">
        <v>30</v>
      </c>
      <c r="I12" s="14" t="s">
        <v>12</v>
      </c>
      <c r="J12" s="14"/>
      <c r="K12" s="14" t="s">
        <v>14</v>
      </c>
      <c r="L12" s="14"/>
      <c r="M12" s="14" t="s">
        <v>31</v>
      </c>
      <c r="N12" s="14"/>
    </row>
    <row r="13" ht="20" customHeight="1" spans="1:14">
      <c r="A13" s="15"/>
      <c r="B13" s="3"/>
      <c r="C13" s="3"/>
      <c r="D13" s="3"/>
      <c r="E13" s="3"/>
      <c r="F13" s="3"/>
      <c r="G13" s="3" t="s">
        <v>32</v>
      </c>
      <c r="H13" s="14" t="s">
        <v>33</v>
      </c>
      <c r="I13" s="14"/>
      <c r="J13" s="14"/>
      <c r="K13" s="14"/>
      <c r="L13" s="14"/>
      <c r="M13" s="14"/>
      <c r="N13" s="14"/>
    </row>
    <row r="14" ht="20" customHeight="1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3">
        <v>136</v>
      </c>
      <c r="H14" s="14">
        <v>136</v>
      </c>
      <c r="I14" s="14">
        <v>10</v>
      </c>
      <c r="J14" s="14"/>
      <c r="K14" s="14">
        <f>I14*H14/G14</f>
        <v>10</v>
      </c>
      <c r="L14" s="14"/>
      <c r="M14" s="14"/>
      <c r="N14" s="14"/>
    </row>
    <row r="15" ht="20" customHeight="1" spans="1:14">
      <c r="A15" s="15"/>
      <c r="B15" s="3"/>
      <c r="C15" s="3" t="s">
        <v>37</v>
      </c>
      <c r="D15" s="16" t="s">
        <v>38</v>
      </c>
      <c r="E15" s="16"/>
      <c r="F15" s="16"/>
      <c r="G15" s="17">
        <v>0.98</v>
      </c>
      <c r="H15" s="18">
        <v>0.98</v>
      </c>
      <c r="I15" s="14">
        <v>10</v>
      </c>
      <c r="J15" s="14"/>
      <c r="K15" s="14">
        <f t="shared" ref="K15:K20" si="0">I15*H15/G15</f>
        <v>10</v>
      </c>
      <c r="L15" s="14"/>
      <c r="M15" s="14"/>
      <c r="N15" s="14"/>
    </row>
    <row r="16" ht="20" customHeight="1" spans="1:14">
      <c r="A16" s="15"/>
      <c r="B16" s="3"/>
      <c r="C16" s="3" t="s">
        <v>39</v>
      </c>
      <c r="D16" s="16" t="s">
        <v>40</v>
      </c>
      <c r="E16" s="16"/>
      <c r="F16" s="16"/>
      <c r="G16" s="17">
        <v>0.95</v>
      </c>
      <c r="H16" s="18">
        <v>0.95</v>
      </c>
      <c r="I16" s="14">
        <v>10</v>
      </c>
      <c r="J16" s="14"/>
      <c r="K16" s="14">
        <f t="shared" si="0"/>
        <v>10</v>
      </c>
      <c r="L16" s="14"/>
      <c r="M16" s="14"/>
      <c r="N16" s="14"/>
    </row>
    <row r="17" ht="20" customHeight="1" spans="1:14">
      <c r="A17" s="15"/>
      <c r="B17" s="3"/>
      <c r="C17" s="13" t="s">
        <v>41</v>
      </c>
      <c r="D17" s="19" t="s">
        <v>42</v>
      </c>
      <c r="E17" s="20"/>
      <c r="F17" s="21"/>
      <c r="G17" s="22">
        <v>35</v>
      </c>
      <c r="H17" s="23">
        <v>25</v>
      </c>
      <c r="I17" s="33">
        <v>5</v>
      </c>
      <c r="J17" s="34"/>
      <c r="K17" s="35">
        <f t="shared" si="0"/>
        <v>3.57142857142857</v>
      </c>
      <c r="L17" s="35"/>
      <c r="M17" s="36" t="s">
        <v>43</v>
      </c>
      <c r="N17" s="37"/>
    </row>
    <row r="18" ht="20" customHeight="1" spans="1:14">
      <c r="A18" s="15"/>
      <c r="B18" s="3"/>
      <c r="C18" s="15"/>
      <c r="D18" s="19" t="s">
        <v>44</v>
      </c>
      <c r="E18" s="20"/>
      <c r="F18" s="21"/>
      <c r="G18" s="22">
        <v>11</v>
      </c>
      <c r="H18" s="23">
        <v>4.4</v>
      </c>
      <c r="I18" s="38">
        <v>5</v>
      </c>
      <c r="J18" s="39"/>
      <c r="K18" s="14">
        <f t="shared" si="0"/>
        <v>2</v>
      </c>
      <c r="L18" s="14"/>
      <c r="M18" s="36" t="s">
        <v>43</v>
      </c>
      <c r="N18" s="37"/>
    </row>
    <row r="19" ht="20" customHeight="1" spans="1:14">
      <c r="A19" s="15"/>
      <c r="B19" s="3"/>
      <c r="C19" s="15"/>
      <c r="D19" s="19" t="s">
        <v>45</v>
      </c>
      <c r="E19" s="20"/>
      <c r="F19" s="21"/>
      <c r="G19" s="22">
        <v>6</v>
      </c>
      <c r="H19" s="23">
        <v>6</v>
      </c>
      <c r="I19" s="38">
        <v>5</v>
      </c>
      <c r="J19" s="39"/>
      <c r="K19" s="14">
        <f t="shared" si="0"/>
        <v>5</v>
      </c>
      <c r="L19" s="14"/>
      <c r="M19" s="36" t="s">
        <v>43</v>
      </c>
      <c r="N19" s="37"/>
    </row>
    <row r="20" ht="35" customHeight="1" spans="1:14">
      <c r="A20" s="15"/>
      <c r="B20" s="3"/>
      <c r="C20" s="24"/>
      <c r="D20" s="19" t="s">
        <v>46</v>
      </c>
      <c r="E20" s="20"/>
      <c r="F20" s="21"/>
      <c r="G20" s="25">
        <v>17</v>
      </c>
      <c r="H20" s="26">
        <v>13.2</v>
      </c>
      <c r="I20" s="14">
        <v>5</v>
      </c>
      <c r="J20" s="14"/>
      <c r="K20" s="35">
        <f t="shared" si="0"/>
        <v>3.88235294117647</v>
      </c>
      <c r="L20" s="35"/>
      <c r="M20" s="36" t="s">
        <v>43</v>
      </c>
      <c r="N20" s="37"/>
    </row>
    <row r="21" ht="35" customHeight="1" spans="1:14">
      <c r="A21" s="15"/>
      <c r="B21" s="3" t="s">
        <v>47</v>
      </c>
      <c r="C21" s="3" t="s">
        <v>48</v>
      </c>
      <c r="D21" s="16" t="s">
        <v>49</v>
      </c>
      <c r="E21" s="16"/>
      <c r="F21" s="16"/>
      <c r="G21" s="27">
        <v>200</v>
      </c>
      <c r="H21" s="28">
        <v>0</v>
      </c>
      <c r="I21" s="14">
        <v>10</v>
      </c>
      <c r="J21" s="14"/>
      <c r="K21" s="14">
        <v>0</v>
      </c>
      <c r="L21" s="14"/>
      <c r="M21" s="12" t="s">
        <v>50</v>
      </c>
      <c r="N21" s="12"/>
    </row>
    <row r="22" ht="36" customHeight="1" spans="1:14">
      <c r="A22" s="15"/>
      <c r="B22" s="3"/>
      <c r="C22" s="3" t="s">
        <v>51</v>
      </c>
      <c r="D22" s="16" t="s">
        <v>52</v>
      </c>
      <c r="E22" s="16"/>
      <c r="F22" s="16"/>
      <c r="G22" s="27">
        <v>2</v>
      </c>
      <c r="H22" s="28">
        <v>2</v>
      </c>
      <c r="I22" s="14">
        <v>10</v>
      </c>
      <c r="J22" s="14"/>
      <c r="K22" s="40">
        <f>I22*H22/G22</f>
        <v>10</v>
      </c>
      <c r="L22" s="40"/>
      <c r="M22" s="14"/>
      <c r="N22" s="14"/>
    </row>
    <row r="23" ht="33" customHeight="1" spans="1:14">
      <c r="A23" s="15"/>
      <c r="B23" s="3"/>
      <c r="C23" s="3" t="s">
        <v>53</v>
      </c>
      <c r="D23" s="16" t="s">
        <v>54</v>
      </c>
      <c r="E23" s="16"/>
      <c r="F23" s="16"/>
      <c r="G23" s="3" t="s">
        <v>55</v>
      </c>
      <c r="H23" s="18">
        <v>1</v>
      </c>
      <c r="I23" s="14">
        <v>5</v>
      </c>
      <c r="J23" s="14"/>
      <c r="K23" s="14">
        <v>5</v>
      </c>
      <c r="L23" s="14"/>
      <c r="M23" s="14"/>
      <c r="N23" s="14"/>
    </row>
    <row r="24" ht="26" customHeight="1" spans="1:14">
      <c r="A24" s="15"/>
      <c r="B24" s="3"/>
      <c r="C24" s="3" t="s">
        <v>56</v>
      </c>
      <c r="D24" s="16" t="s">
        <v>57</v>
      </c>
      <c r="E24" s="16"/>
      <c r="F24" s="16"/>
      <c r="G24" s="27" t="s">
        <v>58</v>
      </c>
      <c r="H24" s="29">
        <v>1</v>
      </c>
      <c r="I24" s="14">
        <v>5</v>
      </c>
      <c r="J24" s="14"/>
      <c r="K24" s="14">
        <v>5</v>
      </c>
      <c r="L24" s="14"/>
      <c r="M24" s="14"/>
      <c r="N24" s="14"/>
    </row>
    <row r="25" ht="26" customHeight="1" spans="1:14">
      <c r="A25" s="15"/>
      <c r="B25" s="13" t="s">
        <v>59</v>
      </c>
      <c r="C25" s="13" t="s">
        <v>60</v>
      </c>
      <c r="D25" s="19" t="s">
        <v>61</v>
      </c>
      <c r="E25" s="20"/>
      <c r="F25" s="21"/>
      <c r="G25" s="30">
        <v>0.95</v>
      </c>
      <c r="H25" s="29">
        <v>0.95</v>
      </c>
      <c r="I25" s="14">
        <v>5</v>
      </c>
      <c r="J25" s="14"/>
      <c r="K25" s="40">
        <f>I25*H25/G25</f>
        <v>5</v>
      </c>
      <c r="L25" s="40"/>
      <c r="M25" s="38"/>
      <c r="N25" s="39"/>
    </row>
    <row r="26" ht="24" customHeight="1" spans="1:14">
      <c r="A26" s="24"/>
      <c r="B26" s="24"/>
      <c r="C26" s="24"/>
      <c r="D26" s="16" t="s">
        <v>62</v>
      </c>
      <c r="E26" s="16"/>
      <c r="F26" s="16"/>
      <c r="G26" s="30">
        <v>0.95</v>
      </c>
      <c r="H26" s="29">
        <v>0.95</v>
      </c>
      <c r="I26" s="14">
        <v>5</v>
      </c>
      <c r="J26" s="14"/>
      <c r="K26" s="40">
        <f>I26*H26/G26</f>
        <v>5</v>
      </c>
      <c r="L26" s="40"/>
      <c r="M26" s="14"/>
      <c r="N26" s="14"/>
    </row>
    <row r="27" ht="20" customHeight="1" spans="1:14">
      <c r="A27" s="31" t="s">
        <v>63</v>
      </c>
      <c r="B27" s="31"/>
      <c r="C27" s="31"/>
      <c r="D27" s="31"/>
      <c r="E27" s="31"/>
      <c r="F27" s="31"/>
      <c r="G27" s="31"/>
      <c r="H27" s="31"/>
      <c r="I27" s="31">
        <f>SUM(I14:I26)+J6</f>
        <v>100</v>
      </c>
      <c r="J27" s="31"/>
      <c r="K27" s="41">
        <f>SUM(K14:K26)+N6</f>
        <v>81.453781512605</v>
      </c>
      <c r="L27" s="41"/>
      <c r="M27" s="42"/>
      <c r="N27" s="42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0"/>
    <mergeCell ref="B21:B24"/>
    <mergeCell ref="B25:B26"/>
    <mergeCell ref="C12:C13"/>
    <mergeCell ref="C17:C20"/>
    <mergeCell ref="C25:C26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2020-05-13T09:35:46Z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