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自评表 (2)" sheetId="7" r:id="rId1"/>
    <sheet name="9.31 (2)" sheetId="4" state="hidden" r:id="rId2"/>
  </sheets>
  <definedNames>
    <definedName name="_xlnm.Print_Area" localSheetId="0">'自评表 (2)'!$A$1:$J$30</definedName>
  </definedNames>
  <calcPr calcId="144525"/>
</workbook>
</file>

<file path=xl/sharedStrings.xml><?xml version="1.0" encoding="utf-8"?>
<sst xmlns="http://schemas.openxmlformats.org/spreadsheetml/2006/main" count="144" uniqueCount="118">
  <si>
    <t>附件2：</t>
  </si>
  <si>
    <t xml:space="preserve">中央对地方专项转移支付区域（项目）绩效目标自评表 </t>
  </si>
  <si>
    <t>（2020年度）</t>
  </si>
  <si>
    <t>专项（项目）名称</t>
  </si>
  <si>
    <t>碎片化土地规模化建设项目</t>
  </si>
  <si>
    <t>负责人及电话</t>
  </si>
  <si>
    <t>阿卜都拉  13999643774</t>
  </si>
  <si>
    <t>中央主管部门</t>
  </si>
  <si>
    <t>自然资源部</t>
  </si>
  <si>
    <t>地方主管部门</t>
  </si>
  <si>
    <t>新疆维吾尔自治区自然资源厅</t>
  </si>
  <si>
    <t>实施单位</t>
  </si>
  <si>
    <t>英吉沙县自然资源局</t>
  </si>
  <si>
    <t>项目资金（万元）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</si>
  <si>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</si>
  <si>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</si>
  <si>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</si>
  <si>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</si>
  <si>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</si>
  <si>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</si>
  <si>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>其中：中央补助</t>
    </r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</si>
  <si>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</si>
  <si>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9"/>
        <color indexed="8"/>
        <rFont val="宋体"/>
        <charset val="134"/>
      </rPr>
      <t xml:space="preserve">  其他资金</t>
    </r>
  </si>
  <si>
    <t>年度总体目标</t>
  </si>
  <si>
    <t>年初设定目标</t>
  </si>
  <si>
    <t>全年实际完成情况</t>
  </si>
  <si>
    <t>1、完成20000亩碎片化土地规模化建设，（村庄内空闲地（农民院外）杂树、杂物清理，及房前屋后土地平整）。
2、加强土地整理，提高农业综合生产能力。</t>
  </si>
  <si>
    <t>已完成20000亩碎片化土地规模化建设，乡级验收已完成。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</si>
  <si>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</si>
  <si>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</si>
  <si>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</si>
  <si>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</si>
  <si>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</si>
  <si>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</si>
  <si>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</si>
  <si>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标（50分）</t>
  </si>
  <si>
    <t>数量指标</t>
  </si>
  <si>
    <t>质量指标</t>
  </si>
  <si>
    <t>未完成原因:验收进度缓慢，截至目前暂未县级验收；
改进措施：尽快组织县级验收。</t>
  </si>
  <si>
    <t>时效指标</t>
  </si>
  <si>
    <t>成本指标</t>
  </si>
  <si>
    <t>未完成原因:验收进度缓慢，截至目前暂未县级验收，资金未支付完毕；
改进措施：尽快组织县级验收，待验收通过后，支付项目款。</t>
  </si>
  <si>
    <t>效
益
指
标（30分）</t>
  </si>
  <si>
    <t>经济效益指标</t>
  </si>
  <si>
    <t>社会效益指标</t>
  </si>
  <si>
    <t>生态效益
指标</t>
  </si>
  <si>
    <t>可持续影响指标</t>
  </si>
  <si>
    <t>满意度指标（10分）</t>
  </si>
  <si>
    <t>服务对象
满意度指标</t>
  </si>
  <si>
    <t>自评分合计</t>
  </si>
  <si>
    <t>说明</t>
  </si>
  <si>
    <t>请在此处简要说明本项目问题以及需要备注的事项。</t>
  </si>
  <si>
    <t>注：1.其他资金包括和中央补助、地方财政资金共同投入到同一项目的自有资金、社会资金，以及以前年度的结转结余资金等。</t>
  </si>
  <si>
    <t xml:space="preserve">    2.定量指标，资金使用单位填写本地区实际完成数。财政和主管部门汇总时，对绝对值直接累加计算，相对值按照资金额度加权平均计算。</t>
  </si>
  <si>
    <t xml:space="preserve">    3.定性指标根据指标完成情况分为：全部或基本达成预期指标、部分达成预期指标并具有一定效果、未达成预期指标且效果较差三档，分别按照100%-80%（含）、80%-60%（含）、60-0%合理填写完成比例。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</si>
  <si>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4.资金使用单位按项目填报，主管部门和财政部门汇总时按区域绩效目标填报。</t>
    </r>
  </si>
  <si>
    <t>喀什地区中央、自治区专项转移支付绩效监控情况表</t>
  </si>
  <si>
    <t>填报单位（公章）：英吉沙县自然资源局</t>
  </si>
  <si>
    <t>金额单位：万元</t>
  </si>
  <si>
    <t>一、基本情况</t>
  </si>
  <si>
    <t>专项资金名称</t>
  </si>
  <si>
    <t>增减挂钩跨省调剂收益资金</t>
  </si>
  <si>
    <t>专项类型</t>
  </si>
  <si>
    <r>
      <rPr>
        <sz val="9"/>
        <rFont val="Wingdings"/>
        <charset val="2"/>
      </rPr>
      <t>þ</t>
    </r>
    <r>
      <rPr>
        <sz val="9"/>
        <rFont val="宋体"/>
        <charset val="2"/>
      </rPr>
      <t xml:space="preserve">中央专项  </t>
    </r>
    <r>
      <rPr>
        <sz val="9"/>
        <rFont val="Wingdings"/>
        <charset val="2"/>
      </rPr>
      <t>¨</t>
    </r>
    <r>
      <rPr>
        <sz val="9"/>
        <rFont val="宋体"/>
        <charset val="2"/>
      </rPr>
      <t xml:space="preserve">自治区专项 </t>
    </r>
    <r>
      <rPr>
        <sz val="9"/>
        <rFont val="Wingdings"/>
        <charset val="2"/>
      </rPr>
      <t>¨</t>
    </r>
    <r>
      <rPr>
        <sz val="9"/>
        <rFont val="宋体"/>
        <charset val="2"/>
      </rPr>
      <t>地（州、市）专项</t>
    </r>
  </si>
  <si>
    <t>本级部门单位名称</t>
  </si>
  <si>
    <t>专项实施期</t>
  </si>
  <si>
    <t>2020年</t>
  </si>
  <si>
    <t>项目绩效目标类型</t>
  </si>
  <si>
    <r>
      <rPr>
        <sz val="9"/>
        <rFont val="Wingdings"/>
        <charset val="2"/>
      </rPr>
      <t>¨</t>
    </r>
    <r>
      <rPr>
        <sz val="9"/>
        <rFont val="宋体"/>
        <charset val="2"/>
      </rPr>
      <t xml:space="preserve">区域   </t>
    </r>
    <r>
      <rPr>
        <sz val="9"/>
        <rFont val="Wingdings"/>
        <charset val="2"/>
      </rPr>
      <t>þ</t>
    </r>
    <r>
      <rPr>
        <sz val="9"/>
        <rFont val="宋体"/>
        <charset val="2"/>
      </rPr>
      <t xml:space="preserve"> 项目</t>
    </r>
  </si>
  <si>
    <t>监控时点</t>
  </si>
  <si>
    <t>项目名称（区域绩效不用填写）</t>
  </si>
  <si>
    <t>英吉沙县规模化农田建设项目</t>
  </si>
  <si>
    <t>具体实施单位（区域绩效不用填写）</t>
  </si>
  <si>
    <t>二、预算执行情况</t>
  </si>
  <si>
    <t>预算安排情况（调整后）</t>
  </si>
  <si>
    <t>资金到位情况</t>
  </si>
  <si>
    <t>资金执行情况</t>
  </si>
  <si>
    <t>预算执行率</t>
  </si>
  <si>
    <t>预算数：</t>
  </si>
  <si>
    <t>到位数：</t>
  </si>
  <si>
    <t>执行数：</t>
  </si>
  <si>
    <t>其中：中央资金</t>
  </si>
  <si>
    <t>自治区财政资金</t>
  </si>
  <si>
    <t>地方财政资金</t>
  </si>
  <si>
    <t>其他</t>
  </si>
  <si>
    <t>三、目标完成情况</t>
  </si>
  <si>
    <t>年度预期目标</t>
  </si>
  <si>
    <t>目前完成情况</t>
  </si>
  <si>
    <t>总体完成率</t>
  </si>
  <si>
    <t>四、年度绩效指标完成情况</t>
  </si>
  <si>
    <t>一级指标</t>
  </si>
  <si>
    <t>预期指标值</t>
  </si>
  <si>
    <t>指标完成值</t>
  </si>
  <si>
    <t>指标完成率</t>
  </si>
  <si>
    <t>产出指标</t>
  </si>
  <si>
    <t>零碎耕地整理面积（亩）</t>
  </si>
  <si>
    <t>项目质量验收合格率(%)</t>
  </si>
  <si>
    <t>项目完工率(%)</t>
  </si>
  <si>
    <t>资金按时拨付到位率(%)</t>
  </si>
  <si>
    <t>农田建设投资标准（元/亩）</t>
  </si>
  <si>
    <t>≤844.12</t>
  </si>
  <si>
    <t>效益指标</t>
  </si>
  <si>
    <t>农户年新增收入（元/亩）</t>
  </si>
  <si>
    <t>≥500</t>
  </si>
  <si>
    <t>受益乡镇（个）</t>
  </si>
  <si>
    <t>生态效益指标</t>
  </si>
  <si>
    <t>固土护田，防止水土流</t>
  </si>
  <si>
    <t>持续改善</t>
  </si>
  <si>
    <t>未到监控时点</t>
  </si>
  <si>
    <t>生物性资产经济年限（年）</t>
  </si>
  <si>
    <t>≥5</t>
  </si>
  <si>
    <t>满意度指标</t>
  </si>
  <si>
    <t>受益群众满意度（%）</t>
  </si>
  <si>
    <t>≥90%</t>
  </si>
  <si>
    <t>五、绩效目标执行出现的偏差和采取的措施</t>
  </si>
  <si>
    <t>填报人：李玲   18290875429</t>
  </si>
  <si>
    <t>项目负责人（联系方式）：阿卜都拉                 电话：13999643774</t>
  </si>
  <si>
    <t>上报时间：2020年9月31日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</si>
</sst>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4"/>
      <name val="仿宋"/>
      <charset val="134"/>
    </font>
    <font>
      <sz val="12"/>
      <name val="仿宋"/>
      <charset val="134"/>
    </font>
    <font>
      <b/>
      <sz val="9"/>
      <name val="宋体"/>
      <charset val="134"/>
    </font>
    <font>
      <sz val="9"/>
      <name val="Wingdings"/>
      <charset val="2"/>
    </font>
    <font>
      <u/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黑体"/>
      <charset val="134"/>
    </font>
    <font>
      <sz val="9"/>
      <color indexed="8"/>
      <name val="方正小标宋_GBK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16" borderId="19" applyNumberFormat="0" applyAlignment="0" applyProtection="0">
      <alignment vertical="center"/>
    </xf>
    <xf numFmtId="0" fontId="23" fillId="16" borderId="18" applyNumberFormat="0" applyAlignment="0" applyProtection="0">
      <alignment vertical="center"/>
    </xf>
    <xf numFmtId="0" fontId="29" fillId="23" borderId="2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0"/>
  </cellStyleXfs>
  <cellXfs count="9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5" xfId="0" applyNumberFormat="1" applyFont="1" applyFill="1" applyBorder="1" applyAlignment="1">
      <alignment horizontal="center" vertical="center" wrapText="1"/>
    </xf>
    <xf numFmtId="10" fontId="1" fillId="0" borderId="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49" applyFont="1" applyFill="1" applyBorder="1" applyAlignment="1">
      <alignment horizontal="left" vertical="top"/>
    </xf>
    <xf numFmtId="0" fontId="10" fillId="0" borderId="0" xfId="49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1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10" fontId="9" fillId="0" borderId="1" xfId="11" applyNumberFormat="1" applyFont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selection activeCell="D14" sqref="D14:E14"/>
    </sheetView>
  </sheetViews>
  <sheetFormatPr defaultColWidth="8.725" defaultRowHeight="19.95" customHeight="1"/>
  <cols>
    <col min="1" max="1" width="8.10833333333333" style="53" customWidth="1"/>
    <col min="2" max="3" width="9" style="53" customWidth="1"/>
    <col min="4" max="4" width="16.4416666666667" style="53" customWidth="1"/>
    <col min="5" max="5" width="14.6666666666667" style="53" customWidth="1"/>
    <col min="6" max="6" width="10.2166666666667" style="53" customWidth="1"/>
    <col min="7" max="7" width="14.1833333333333" style="53" customWidth="1"/>
    <col min="8" max="8" width="15.0166666666667" style="53" customWidth="1"/>
    <col min="9" max="9" width="12.2166666666667" style="53" customWidth="1"/>
    <col min="10" max="10" width="23.5416666666667" style="53" customWidth="1"/>
    <col min="11" max="11" width="10.5416666666667" style="53"/>
    <col min="12" max="16384" width="8.89166666666667" style="53"/>
  </cols>
  <sheetData>
    <row r="1" s="52" customFormat="1" customHeight="1" spans="1:4">
      <c r="A1" s="54" t="s">
        <v>0</v>
      </c>
      <c r="B1" s="55"/>
      <c r="C1" s="55"/>
      <c r="D1" s="55"/>
    </row>
    <row r="2" customHeight="1" spans="1:10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</row>
    <row r="3" customHeight="1" spans="1:10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</row>
    <row r="4" customHeight="1" spans="1:10">
      <c r="A4" s="58" t="s">
        <v>3</v>
      </c>
      <c r="B4" s="58"/>
      <c r="C4" s="58"/>
      <c r="D4" s="58" t="s">
        <v>4</v>
      </c>
      <c r="E4" s="58"/>
      <c r="F4" s="58"/>
      <c r="G4" s="58" t="s">
        <v>5</v>
      </c>
      <c r="H4" s="58" t="s">
        <v>6</v>
      </c>
      <c r="I4" s="58"/>
      <c r="J4" s="58"/>
    </row>
    <row r="5" customHeight="1" spans="1:10">
      <c r="A5" s="58" t="s">
        <v>7</v>
      </c>
      <c r="B5" s="58"/>
      <c r="C5" s="58"/>
      <c r="D5" s="35" t="s">
        <v>8</v>
      </c>
      <c r="E5" s="35"/>
      <c r="F5" s="35"/>
      <c r="G5" s="35"/>
      <c r="H5" s="35"/>
      <c r="I5" s="35"/>
      <c r="J5" s="35"/>
    </row>
    <row r="6" customHeight="1" spans="1:10">
      <c r="A6" s="58" t="s">
        <v>9</v>
      </c>
      <c r="B6" s="58"/>
      <c r="C6" s="58"/>
      <c r="D6" s="35" t="s">
        <v>10</v>
      </c>
      <c r="E6" s="35"/>
      <c r="F6" s="35"/>
      <c r="G6" s="58" t="s">
        <v>11</v>
      </c>
      <c r="H6" s="58" t="s">
        <v>12</v>
      </c>
      <c r="I6" s="58"/>
      <c r="J6" s="58"/>
    </row>
    <row r="7" customHeight="1" spans="1:10">
      <c r="A7" s="58" t="s">
        <v>13</v>
      </c>
      <c r="B7" s="58"/>
      <c r="C7" s="58"/>
      <c r="D7" s="59"/>
      <c r="E7" s="58" t="s">
        <v>14</v>
      </c>
      <c r="F7" s="58" t="s">
        <v>15</v>
      </c>
      <c r="G7" s="58"/>
      <c r="H7" s="58" t="s">
        <v>16</v>
      </c>
      <c r="I7" s="58" t="s">
        <v>17</v>
      </c>
      <c r="J7" s="87" t="s">
        <v>18</v>
      </c>
    </row>
    <row r="8" customHeight="1" spans="1:10">
      <c r="A8" s="58"/>
      <c r="B8" s="58"/>
      <c r="C8" s="58"/>
      <c r="D8" s="60" t="s">
        <v>19</v>
      </c>
      <c r="E8" s="61">
        <v>1688.24</v>
      </c>
      <c r="F8" s="62">
        <v>1335.67</v>
      </c>
      <c r="G8" s="62"/>
      <c r="H8" s="63">
        <v>10</v>
      </c>
      <c r="I8" s="88">
        <f>F8/E8</f>
        <v>0.791161209306734</v>
      </c>
      <c r="J8" s="89">
        <f>H8*(F8/E8)</f>
        <v>7.91161209306734</v>
      </c>
    </row>
    <row r="9" customHeight="1" spans="1:10">
      <c r="A9" s="58"/>
      <c r="B9" s="58"/>
      <c r="C9" s="58"/>
      <c r="D9" s="64" t="s">
        <v>20</v>
      </c>
      <c r="E9" s="61">
        <v>1688.24</v>
      </c>
      <c r="F9" s="62">
        <v>1335.67</v>
      </c>
      <c r="G9" s="62"/>
      <c r="H9" s="65"/>
      <c r="I9" s="71"/>
      <c r="J9" s="90"/>
    </row>
    <row r="10" customHeight="1" spans="1:10">
      <c r="A10" s="58"/>
      <c r="B10" s="58"/>
      <c r="C10" s="58"/>
      <c r="D10" s="59" t="s">
        <v>21</v>
      </c>
      <c r="E10" s="35"/>
      <c r="F10" s="58"/>
      <c r="G10" s="58"/>
      <c r="H10" s="65"/>
      <c r="I10" s="71"/>
      <c r="J10" s="90"/>
    </row>
    <row r="11" customHeight="1" spans="1:10">
      <c r="A11" s="58"/>
      <c r="B11" s="63"/>
      <c r="C11" s="63"/>
      <c r="D11" s="66" t="s">
        <v>22</v>
      </c>
      <c r="E11" s="43"/>
      <c r="F11" s="67"/>
      <c r="G11" s="68"/>
      <c r="H11" s="69"/>
      <c r="I11" s="71"/>
      <c r="J11" s="91"/>
    </row>
    <row r="12" customHeight="1" spans="1:10">
      <c r="A12" s="63" t="s">
        <v>23</v>
      </c>
      <c r="B12" s="58" t="s">
        <v>24</v>
      </c>
      <c r="C12" s="58"/>
      <c r="D12" s="58"/>
      <c r="E12" s="58"/>
      <c r="F12" s="58"/>
      <c r="G12" s="58" t="s">
        <v>25</v>
      </c>
      <c r="H12" s="58"/>
      <c r="I12" s="58"/>
      <c r="J12" s="58"/>
    </row>
    <row r="13" ht="67" customHeight="1" spans="1:10">
      <c r="A13" s="69"/>
      <c r="B13" s="70" t="s">
        <v>26</v>
      </c>
      <c r="C13" s="70"/>
      <c r="D13" s="70"/>
      <c r="E13" s="70"/>
      <c r="F13" s="70"/>
      <c r="G13" s="71" t="s">
        <v>27</v>
      </c>
      <c r="H13" s="71"/>
      <c r="I13" s="71"/>
      <c r="J13" s="71"/>
    </row>
    <row r="14" customHeight="1" spans="1:10">
      <c r="A14" s="72" t="s">
        <v>28</v>
      </c>
      <c r="B14" s="58" t="s">
        <v>29</v>
      </c>
      <c r="C14" s="58" t="s">
        <v>30</v>
      </c>
      <c r="D14" s="58" t="s">
        <v>31</v>
      </c>
      <c r="E14" s="58"/>
      <c r="F14" s="58" t="s">
        <v>16</v>
      </c>
      <c r="G14" s="58" t="s">
        <v>32</v>
      </c>
      <c r="H14" s="58" t="s">
        <v>33</v>
      </c>
      <c r="I14" s="58" t="s">
        <v>18</v>
      </c>
      <c r="J14" s="58" t="s">
        <v>34</v>
      </c>
    </row>
    <row r="15" ht="20" customHeight="1" spans="1:10">
      <c r="A15" s="73"/>
      <c r="B15" s="74" t="s">
        <v>35</v>
      </c>
      <c r="C15" s="75" t="s">
        <v>36</v>
      </c>
      <c r="D15" s="76" t="e">
        <f>#REF!</f>
        <v>#REF!</v>
      </c>
      <c r="E15" s="76"/>
      <c r="F15" s="58">
        <v>10</v>
      </c>
      <c r="G15" s="35" t="e">
        <f>#REF!</f>
        <v>#REF!</v>
      </c>
      <c r="H15" s="35">
        <v>20000</v>
      </c>
      <c r="I15" s="92">
        <f>F15*(H15/20000)</f>
        <v>10</v>
      </c>
      <c r="J15" s="64"/>
    </row>
    <row r="16" ht="59" customHeight="1" spans="1:10">
      <c r="A16" s="73"/>
      <c r="B16" s="74"/>
      <c r="C16" s="74" t="s">
        <v>37</v>
      </c>
      <c r="D16" s="76" t="e">
        <f>#REF!</f>
        <v>#REF!</v>
      </c>
      <c r="E16" s="76"/>
      <c r="F16" s="58">
        <v>10</v>
      </c>
      <c r="G16" s="35" t="e">
        <f>#REF!</f>
        <v>#REF!</v>
      </c>
      <c r="H16" s="38">
        <v>0.8</v>
      </c>
      <c r="I16" s="92">
        <f>F16*(H16/100%)</f>
        <v>8</v>
      </c>
      <c r="J16" s="64" t="s">
        <v>38</v>
      </c>
    </row>
    <row r="17" ht="20" customHeight="1" spans="1:10">
      <c r="A17" s="73"/>
      <c r="B17" s="74"/>
      <c r="C17" s="74" t="s">
        <v>39</v>
      </c>
      <c r="D17" s="76" t="e">
        <f>#REF!</f>
        <v>#REF!</v>
      </c>
      <c r="E17" s="76"/>
      <c r="F17" s="58">
        <v>10</v>
      </c>
      <c r="G17" s="35" t="e">
        <f>#REF!</f>
        <v>#REF!</v>
      </c>
      <c r="H17" s="38">
        <v>1</v>
      </c>
      <c r="I17" s="92">
        <v>10</v>
      </c>
      <c r="J17" s="64"/>
    </row>
    <row r="18" ht="20" customHeight="1" spans="1:10">
      <c r="A18" s="73"/>
      <c r="B18" s="74"/>
      <c r="C18" s="74"/>
      <c r="D18" s="76" t="e">
        <f>#REF!</f>
        <v>#REF!</v>
      </c>
      <c r="E18" s="76"/>
      <c r="F18" s="58">
        <v>10</v>
      </c>
      <c r="G18" s="35" t="e">
        <f>#REF!</f>
        <v>#REF!</v>
      </c>
      <c r="H18" s="38">
        <f>I8</f>
        <v>0.791161209306734</v>
      </c>
      <c r="I18" s="92">
        <f>F18*(H18/100%)</f>
        <v>7.91161209306734</v>
      </c>
      <c r="J18" s="71"/>
    </row>
    <row r="19" ht="66" customHeight="1" spans="1:10">
      <c r="A19" s="73"/>
      <c r="B19" s="74"/>
      <c r="C19" s="74" t="s">
        <v>40</v>
      </c>
      <c r="D19" s="76" t="e">
        <f>#REF!</f>
        <v>#REF!</v>
      </c>
      <c r="E19" s="76"/>
      <c r="F19" s="58">
        <v>10</v>
      </c>
      <c r="G19" s="35" t="e">
        <f>#REF!</f>
        <v>#REF!</v>
      </c>
      <c r="H19" s="77">
        <f>F8*10000/H15</f>
        <v>667.835</v>
      </c>
      <c r="I19" s="92">
        <f>F19*(H19/844.12)</f>
        <v>7.91161209306734</v>
      </c>
      <c r="J19" s="93" t="s">
        <v>41</v>
      </c>
    </row>
    <row r="20" ht="24" customHeight="1" spans="1:10">
      <c r="A20" s="72"/>
      <c r="B20" s="78" t="s">
        <v>42</v>
      </c>
      <c r="C20" s="74" t="s">
        <v>43</v>
      </c>
      <c r="D20" s="76" t="e">
        <f>#REF!</f>
        <v>#REF!</v>
      </c>
      <c r="E20" s="76"/>
      <c r="F20" s="58">
        <v>10</v>
      </c>
      <c r="G20" s="35" t="e">
        <f>#REF!</f>
        <v>#REF!</v>
      </c>
      <c r="H20" s="41">
        <v>500</v>
      </c>
      <c r="I20" s="58">
        <v>10</v>
      </c>
      <c r="J20" s="64"/>
    </row>
    <row r="21" ht="24" customHeight="1" spans="1:10">
      <c r="A21" s="72"/>
      <c r="B21" s="79"/>
      <c r="C21" s="74" t="s">
        <v>44</v>
      </c>
      <c r="D21" s="76" t="e">
        <f>#REF!</f>
        <v>#REF!</v>
      </c>
      <c r="E21" s="76"/>
      <c r="F21" s="58">
        <v>10</v>
      </c>
      <c r="G21" s="35" t="e">
        <f>#REF!</f>
        <v>#REF!</v>
      </c>
      <c r="H21" s="9">
        <v>14</v>
      </c>
      <c r="I21" s="58">
        <v>10</v>
      </c>
      <c r="J21" s="64"/>
    </row>
    <row r="22" ht="24" customHeight="1" spans="1:10">
      <c r="A22" s="72"/>
      <c r="B22" s="79"/>
      <c r="C22" s="74" t="s">
        <v>45</v>
      </c>
      <c r="D22" s="76" t="e">
        <f>#REF!</f>
        <v>#REF!</v>
      </c>
      <c r="E22" s="76"/>
      <c r="F22" s="58">
        <v>10</v>
      </c>
      <c r="G22" s="35" t="e">
        <f>#REF!</f>
        <v>#REF!</v>
      </c>
      <c r="H22" s="40">
        <v>1</v>
      </c>
      <c r="I22" s="58">
        <v>10</v>
      </c>
      <c r="J22" s="64"/>
    </row>
    <row r="23" ht="24" customHeight="1" spans="1:10">
      <c r="A23" s="72"/>
      <c r="B23" s="80"/>
      <c r="C23" s="74" t="s">
        <v>46</v>
      </c>
      <c r="D23" s="76"/>
      <c r="E23" s="76"/>
      <c r="F23" s="58"/>
      <c r="G23" s="35"/>
      <c r="H23" s="9"/>
      <c r="I23" s="58"/>
      <c r="J23" s="64"/>
    </row>
    <row r="24" ht="24" customHeight="1" spans="1:10">
      <c r="A24" s="72"/>
      <c r="B24" s="74" t="s">
        <v>47</v>
      </c>
      <c r="C24" s="74" t="s">
        <v>48</v>
      </c>
      <c r="D24" s="76" t="e">
        <f>#REF!</f>
        <v>#REF!</v>
      </c>
      <c r="E24" s="76"/>
      <c r="F24" s="58">
        <v>10</v>
      </c>
      <c r="G24" s="35" t="e">
        <f>#REF!</f>
        <v>#REF!</v>
      </c>
      <c r="H24" s="40">
        <v>0.9</v>
      </c>
      <c r="I24" s="58">
        <v>10</v>
      </c>
      <c r="J24" s="64"/>
    </row>
    <row r="25" ht="34.95" customHeight="1" spans="1:10">
      <c r="A25" s="81" t="s">
        <v>49</v>
      </c>
      <c r="B25" s="82"/>
      <c r="C25" s="82"/>
      <c r="D25" s="82"/>
      <c r="E25" s="83"/>
      <c r="F25" s="58">
        <f>SUM(F15:F24)+H8</f>
        <v>100</v>
      </c>
      <c r="G25" s="81"/>
      <c r="H25" s="83"/>
      <c r="I25" s="92">
        <f>SUM(I15:I24)+J8</f>
        <v>91.734836279202</v>
      </c>
      <c r="J25" s="58"/>
    </row>
    <row r="26" customHeight="1" spans="1:10">
      <c r="A26" s="84" t="s">
        <v>50</v>
      </c>
      <c r="B26" s="85" t="s">
        <v>51</v>
      </c>
      <c r="C26" s="85"/>
      <c r="D26" s="85"/>
      <c r="E26" s="85"/>
      <c r="F26" s="85"/>
      <c r="G26" s="85"/>
      <c r="H26" s="85"/>
      <c r="I26" s="85"/>
      <c r="J26" s="85"/>
    </row>
    <row r="27" customHeight="1" spans="1:10">
      <c r="A27" s="86" t="s">
        <v>52</v>
      </c>
      <c r="B27" s="86"/>
      <c r="C27" s="86"/>
      <c r="D27" s="86"/>
      <c r="E27" s="86"/>
      <c r="F27" s="86"/>
      <c r="G27" s="86"/>
      <c r="H27" s="86"/>
      <c r="I27" s="86"/>
      <c r="J27" s="86"/>
    </row>
    <row r="28" customHeight="1" spans="1:10">
      <c r="A28" s="86" t="s">
        <v>53</v>
      </c>
      <c r="B28" s="86"/>
      <c r="C28" s="86"/>
      <c r="D28" s="86"/>
      <c r="E28" s="86"/>
      <c r="F28" s="86"/>
      <c r="G28" s="86"/>
      <c r="H28" s="86"/>
      <c r="I28" s="86"/>
      <c r="J28" s="86"/>
    </row>
    <row r="29" ht="24.6" customHeight="1" spans="1:10">
      <c r="A29" s="86" t="s">
        <v>54</v>
      </c>
      <c r="B29" s="86"/>
      <c r="C29" s="86"/>
      <c r="D29" s="86"/>
      <c r="E29" s="86"/>
      <c r="F29" s="86"/>
      <c r="G29" s="86"/>
      <c r="H29" s="86"/>
      <c r="I29" s="86"/>
      <c r="J29" s="86"/>
    </row>
    <row r="30" customHeight="1" spans="1:10">
      <c r="A30" s="86" t="s">
        <v>55</v>
      </c>
      <c r="B30" s="86"/>
      <c r="C30" s="86"/>
      <c r="D30" s="86"/>
      <c r="E30" s="86"/>
      <c r="F30" s="86"/>
      <c r="G30" s="86"/>
      <c r="H30" s="86"/>
      <c r="I30" s="86"/>
      <c r="J30" s="86"/>
    </row>
  </sheetData>
  <mergeCells count="45">
    <mergeCell ref="A2:J2"/>
    <mergeCell ref="A3:J3"/>
    <mergeCell ref="A4:C4"/>
    <mergeCell ref="D4:F4"/>
    <mergeCell ref="H4:J4"/>
    <mergeCell ref="A5:C5"/>
    <mergeCell ref="D5:J5"/>
    <mergeCell ref="A6:C6"/>
    <mergeCell ref="D6:F6"/>
    <mergeCell ref="H6:J6"/>
    <mergeCell ref="F7:G7"/>
    <mergeCell ref="F8:G8"/>
    <mergeCell ref="F9:G9"/>
    <mergeCell ref="F10:G10"/>
    <mergeCell ref="F11:G11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E25"/>
    <mergeCell ref="G25:H25"/>
    <mergeCell ref="B26:J26"/>
    <mergeCell ref="A27:J27"/>
    <mergeCell ref="A28:J28"/>
    <mergeCell ref="A29:J29"/>
    <mergeCell ref="A30:J30"/>
    <mergeCell ref="A12:A13"/>
    <mergeCell ref="A14:A24"/>
    <mergeCell ref="B15:B19"/>
    <mergeCell ref="B20:B23"/>
    <mergeCell ref="C17:C18"/>
    <mergeCell ref="H8:H11"/>
    <mergeCell ref="J8:J11"/>
    <mergeCell ref="A7:C11"/>
  </mergeCells>
  <printOptions horizontalCentered="1"/>
  <pageMargins left="0.275590551181102" right="0.275590551181102" top="0.47244094488189" bottom="0.708661417322835" header="0.31496062992126" footer="0.31496062992126"/>
  <pageSetup paperSize="9" scale="85" firstPageNumber="11" orientation="portrait" useFirstPageNumber="1" horizontalDpi="600" verticalDpi="600"/>
  <headerFooter/>
  <ignoredErrors>
    <ignoredError sqref="I2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opLeftCell="A19" workbookViewId="0">
      <selection activeCell="D26" sqref="D26:E26"/>
    </sheetView>
  </sheetViews>
  <sheetFormatPr defaultColWidth="10" defaultRowHeight="45.95" customHeight="1" outlineLevelCol="7"/>
  <cols>
    <col min="1" max="1" width="14.1" style="5" customWidth="1"/>
    <col min="2" max="2" width="14.1" style="6" customWidth="1"/>
    <col min="3" max="3" width="12.6333333333333" style="6" customWidth="1"/>
    <col min="4" max="4" width="16.3" style="6" customWidth="1"/>
    <col min="5" max="5" width="16.2916666666667" style="6" customWidth="1"/>
    <col min="6" max="7" width="13.1833333333333" style="6" customWidth="1"/>
    <col min="8" max="8" width="12.6333333333333" style="6" customWidth="1"/>
    <col min="9" max="9" width="17.125" style="6"/>
    <col min="10" max="16384" width="10" style="6"/>
  </cols>
  <sheetData>
    <row r="1" s="1" customFormat="1" ht="20" customHeight="1" spans="1:8">
      <c r="A1" s="7" t="s">
        <v>56</v>
      </c>
      <c r="B1" s="7"/>
      <c r="C1" s="7"/>
      <c r="D1" s="7"/>
      <c r="E1" s="7"/>
      <c r="F1" s="7"/>
      <c r="G1" s="7"/>
      <c r="H1" s="7"/>
    </row>
    <row r="2" s="1" customFormat="1" ht="20" customHeight="1" spans="1:8">
      <c r="A2" s="7"/>
      <c r="B2" s="7"/>
      <c r="C2" s="7"/>
      <c r="D2" s="7"/>
      <c r="E2" s="7"/>
      <c r="F2" s="7"/>
      <c r="G2" s="7"/>
      <c r="H2" s="7"/>
    </row>
    <row r="3" s="1" customFormat="1" ht="20" customHeight="1" spans="1:8">
      <c r="A3" s="8" t="s">
        <v>57</v>
      </c>
      <c r="B3" s="8"/>
      <c r="C3" s="8"/>
      <c r="H3" s="1" t="s">
        <v>58</v>
      </c>
    </row>
    <row r="4" s="1" customFormat="1" ht="20" customHeight="1" spans="1:8">
      <c r="A4" s="9" t="s">
        <v>59</v>
      </c>
      <c r="B4" s="10" t="s">
        <v>60</v>
      </c>
      <c r="C4" s="9" t="s">
        <v>61</v>
      </c>
      <c r="D4" s="9"/>
      <c r="E4" s="10" t="s">
        <v>62</v>
      </c>
      <c r="F4" s="11" t="s">
        <v>63</v>
      </c>
      <c r="G4" s="9"/>
      <c r="H4" s="9"/>
    </row>
    <row r="5" s="1" customFormat="1" ht="20" customHeight="1" spans="1:8">
      <c r="A5" s="9"/>
      <c r="B5" s="10" t="s">
        <v>64</v>
      </c>
      <c r="C5" s="9" t="s">
        <v>12</v>
      </c>
      <c r="D5" s="9"/>
      <c r="E5" s="10" t="s">
        <v>65</v>
      </c>
      <c r="F5" s="12" t="s">
        <v>66</v>
      </c>
      <c r="G5" s="13"/>
      <c r="H5" s="14"/>
    </row>
    <row r="6" s="1" customFormat="1" ht="20" customHeight="1" spans="1:8">
      <c r="A6" s="9"/>
      <c r="B6" s="10" t="s">
        <v>67</v>
      </c>
      <c r="C6" s="11" t="s">
        <v>68</v>
      </c>
      <c r="D6" s="9"/>
      <c r="E6" s="10" t="s">
        <v>69</v>
      </c>
      <c r="F6" s="15">
        <v>44075</v>
      </c>
      <c r="G6" s="13"/>
      <c r="H6" s="14"/>
    </row>
    <row r="7" s="1" customFormat="1" ht="35" customHeight="1" spans="1:8">
      <c r="A7" s="16"/>
      <c r="B7" s="17" t="s">
        <v>70</v>
      </c>
      <c r="C7" s="9" t="s">
        <v>71</v>
      </c>
      <c r="D7" s="16"/>
      <c r="E7" s="10" t="s">
        <v>72</v>
      </c>
      <c r="F7" s="12" t="s">
        <v>12</v>
      </c>
      <c r="G7" s="13"/>
      <c r="H7" s="14"/>
    </row>
    <row r="8" s="1" customFormat="1" ht="20" customHeight="1" spans="1:8">
      <c r="A8" s="9" t="s">
        <v>73</v>
      </c>
      <c r="B8" s="9" t="s">
        <v>74</v>
      </c>
      <c r="C8" s="18"/>
      <c r="D8" s="9" t="s">
        <v>75</v>
      </c>
      <c r="E8" s="9"/>
      <c r="F8" s="12" t="s">
        <v>76</v>
      </c>
      <c r="G8" s="14"/>
      <c r="H8" s="10" t="s">
        <v>77</v>
      </c>
    </row>
    <row r="9" s="1" customFormat="1" ht="20" customHeight="1" spans="1:8">
      <c r="A9" s="9"/>
      <c r="B9" s="10" t="s">
        <v>78</v>
      </c>
      <c r="C9" s="19">
        <v>1688.24</v>
      </c>
      <c r="D9" s="10" t="s">
        <v>79</v>
      </c>
      <c r="E9" s="19">
        <v>1688.24</v>
      </c>
      <c r="F9" s="10" t="s">
        <v>80</v>
      </c>
      <c r="G9" s="20">
        <v>433.01</v>
      </c>
      <c r="H9" s="21">
        <f>G10/C10</f>
        <v>0.256486044638203</v>
      </c>
    </row>
    <row r="10" s="1" customFormat="1" ht="20" customHeight="1" spans="1:8">
      <c r="A10" s="9"/>
      <c r="B10" s="10" t="s">
        <v>81</v>
      </c>
      <c r="C10" s="19">
        <v>1688.24</v>
      </c>
      <c r="D10" s="10" t="s">
        <v>81</v>
      </c>
      <c r="E10" s="19">
        <v>1688.24</v>
      </c>
      <c r="F10" s="10" t="s">
        <v>81</v>
      </c>
      <c r="G10" s="20">
        <v>433.01</v>
      </c>
      <c r="H10" s="22"/>
    </row>
    <row r="11" s="1" customFormat="1" ht="20" customHeight="1" spans="1:8">
      <c r="A11" s="9"/>
      <c r="B11" s="23" t="s">
        <v>82</v>
      </c>
      <c r="C11" s="10"/>
      <c r="D11" s="23" t="s">
        <v>82</v>
      </c>
      <c r="E11" s="10"/>
      <c r="F11" s="23" t="s">
        <v>82</v>
      </c>
      <c r="G11" s="10"/>
      <c r="H11" s="22"/>
    </row>
    <row r="12" s="1" customFormat="1" ht="20" customHeight="1" spans="1:8">
      <c r="A12" s="9"/>
      <c r="B12" s="23" t="s">
        <v>83</v>
      </c>
      <c r="C12" s="10"/>
      <c r="D12" s="23" t="s">
        <v>83</v>
      </c>
      <c r="E12" s="10"/>
      <c r="F12" s="23" t="s">
        <v>83</v>
      </c>
      <c r="G12" s="10"/>
      <c r="H12" s="22"/>
    </row>
    <row r="13" s="1" customFormat="1" ht="20" customHeight="1" spans="1:8">
      <c r="A13" s="9"/>
      <c r="B13" s="23" t="s">
        <v>84</v>
      </c>
      <c r="C13" s="10"/>
      <c r="D13" s="23" t="s">
        <v>84</v>
      </c>
      <c r="E13" s="10"/>
      <c r="F13" s="23" t="s">
        <v>84</v>
      </c>
      <c r="G13" s="10"/>
      <c r="H13" s="24"/>
    </row>
    <row r="14" s="1" customFormat="1" ht="20" customHeight="1" spans="1:8">
      <c r="A14" s="9" t="s">
        <v>85</v>
      </c>
      <c r="B14" s="9" t="s">
        <v>86</v>
      </c>
      <c r="C14" s="9"/>
      <c r="D14" s="9"/>
      <c r="E14" s="9" t="s">
        <v>87</v>
      </c>
      <c r="F14" s="9"/>
      <c r="G14" s="9"/>
      <c r="H14" s="9" t="s">
        <v>88</v>
      </c>
    </row>
    <row r="15" s="1" customFormat="1" ht="35" customHeight="1" spans="1:8">
      <c r="A15" s="9"/>
      <c r="B15" s="25" t="s">
        <v>26</v>
      </c>
      <c r="C15" s="25"/>
      <c r="D15" s="25"/>
      <c r="E15" s="26" t="s">
        <v>27</v>
      </c>
      <c r="F15" s="27"/>
      <c r="G15" s="28"/>
      <c r="H15" s="21">
        <f>(H18+H19+H20+H21+H22+H23+H24+H25+H26+H27)/10</f>
        <v>0.38564860446382</v>
      </c>
    </row>
    <row r="16" s="1" customFormat="1" ht="35" customHeight="1" spans="1:8">
      <c r="A16" s="9"/>
      <c r="B16" s="25"/>
      <c r="C16" s="25"/>
      <c r="D16" s="25"/>
      <c r="E16" s="29"/>
      <c r="F16" s="30"/>
      <c r="G16" s="31"/>
      <c r="H16" s="24"/>
    </row>
    <row r="17" s="2" customFormat="1" ht="20" customHeight="1" spans="1:8">
      <c r="A17" s="16" t="s">
        <v>89</v>
      </c>
      <c r="B17" s="9" t="s">
        <v>90</v>
      </c>
      <c r="C17" s="9" t="s">
        <v>30</v>
      </c>
      <c r="D17" s="16" t="s">
        <v>31</v>
      </c>
      <c r="E17" s="16"/>
      <c r="F17" s="9" t="s">
        <v>91</v>
      </c>
      <c r="G17" s="9" t="s">
        <v>92</v>
      </c>
      <c r="H17" s="9" t="s">
        <v>93</v>
      </c>
    </row>
    <row r="18" s="1" customFormat="1" ht="20" customHeight="1" spans="1:8">
      <c r="A18" s="32"/>
      <c r="B18" s="33" t="s">
        <v>94</v>
      </c>
      <c r="C18" s="34" t="s">
        <v>36</v>
      </c>
      <c r="D18" s="35" t="s">
        <v>95</v>
      </c>
      <c r="E18" s="35"/>
      <c r="F18" s="35">
        <v>20000</v>
      </c>
      <c r="G18" s="35">
        <v>20000</v>
      </c>
      <c r="H18" s="36">
        <f>G18/F18</f>
        <v>1</v>
      </c>
    </row>
    <row r="19" s="1" customFormat="1" ht="20" customHeight="1" spans="1:8">
      <c r="A19" s="32"/>
      <c r="B19" s="33"/>
      <c r="C19" s="33" t="s">
        <v>37</v>
      </c>
      <c r="D19" s="35" t="s">
        <v>96</v>
      </c>
      <c r="E19" s="35"/>
      <c r="F19" s="37">
        <v>1</v>
      </c>
      <c r="G19" s="38">
        <v>0.8</v>
      </c>
      <c r="H19" s="39">
        <v>0.8</v>
      </c>
    </row>
    <row r="20" s="1" customFormat="1" ht="20" customHeight="1" spans="1:8">
      <c r="A20" s="32"/>
      <c r="B20" s="33"/>
      <c r="C20" s="33" t="s">
        <v>39</v>
      </c>
      <c r="D20" s="35" t="s">
        <v>97</v>
      </c>
      <c r="E20" s="35"/>
      <c r="F20" s="37">
        <v>1</v>
      </c>
      <c r="G20" s="40">
        <v>0.8</v>
      </c>
      <c r="H20" s="36">
        <v>0.8</v>
      </c>
    </row>
    <row r="21" s="1" customFormat="1" ht="20" customHeight="1" spans="1:8">
      <c r="A21" s="32"/>
      <c r="B21" s="33"/>
      <c r="C21" s="33"/>
      <c r="D21" s="35" t="s">
        <v>98</v>
      </c>
      <c r="E21" s="35"/>
      <c r="F21" s="37">
        <v>1</v>
      </c>
      <c r="G21" s="38">
        <v>1</v>
      </c>
      <c r="H21" s="39">
        <v>1</v>
      </c>
    </row>
    <row r="22" s="1" customFormat="1" ht="20" customHeight="1" spans="1:8">
      <c r="A22" s="32"/>
      <c r="B22" s="33"/>
      <c r="C22" s="33" t="s">
        <v>40</v>
      </c>
      <c r="D22" s="35" t="s">
        <v>99</v>
      </c>
      <c r="E22" s="35"/>
      <c r="F22" s="37" t="s">
        <v>100</v>
      </c>
      <c r="G22" s="9">
        <f>4330100/G18</f>
        <v>216.505</v>
      </c>
      <c r="H22" s="36">
        <f>G22/844.12</f>
        <v>0.256486044638203</v>
      </c>
    </row>
    <row r="23" s="1" customFormat="1" ht="20" customHeight="1" spans="1:8">
      <c r="A23" s="32"/>
      <c r="B23" s="33" t="s">
        <v>101</v>
      </c>
      <c r="C23" s="33" t="s">
        <v>43</v>
      </c>
      <c r="D23" s="35" t="s">
        <v>102</v>
      </c>
      <c r="E23" s="35"/>
      <c r="F23" s="35" t="s">
        <v>103</v>
      </c>
      <c r="G23" s="41">
        <v>0</v>
      </c>
      <c r="H23" s="36">
        <v>0</v>
      </c>
    </row>
    <row r="24" s="1" customFormat="1" ht="20" customHeight="1" spans="1:8">
      <c r="A24" s="32"/>
      <c r="B24" s="33"/>
      <c r="C24" s="33" t="s">
        <v>44</v>
      </c>
      <c r="D24" s="35" t="s">
        <v>104</v>
      </c>
      <c r="E24" s="35"/>
      <c r="F24" s="42">
        <v>14</v>
      </c>
      <c r="G24" s="9">
        <v>0</v>
      </c>
      <c r="H24" s="36">
        <v>0</v>
      </c>
    </row>
    <row r="25" s="1" customFormat="1" ht="20" customHeight="1" spans="1:8">
      <c r="A25" s="32"/>
      <c r="B25" s="33"/>
      <c r="C25" s="33" t="s">
        <v>105</v>
      </c>
      <c r="D25" s="35" t="s">
        <v>106</v>
      </c>
      <c r="E25" s="35"/>
      <c r="F25" s="35" t="s">
        <v>107</v>
      </c>
      <c r="G25" s="9" t="s">
        <v>108</v>
      </c>
      <c r="H25" s="36">
        <v>0</v>
      </c>
    </row>
    <row r="26" s="1" customFormat="1" ht="20" customHeight="1" spans="1:8">
      <c r="A26" s="32"/>
      <c r="B26" s="33"/>
      <c r="C26" s="33" t="s">
        <v>46</v>
      </c>
      <c r="D26" s="35" t="s">
        <v>109</v>
      </c>
      <c r="E26" s="35"/>
      <c r="F26" s="35" t="s">
        <v>110</v>
      </c>
      <c r="G26" s="9" t="s">
        <v>108</v>
      </c>
      <c r="H26" s="36">
        <v>0</v>
      </c>
    </row>
    <row r="27" s="1" customFormat="1" ht="35" customHeight="1" spans="1:8">
      <c r="A27" s="32"/>
      <c r="B27" s="33" t="s">
        <v>111</v>
      </c>
      <c r="C27" s="33" t="s">
        <v>48</v>
      </c>
      <c r="D27" s="35" t="s">
        <v>112</v>
      </c>
      <c r="E27" s="35"/>
      <c r="F27" s="35" t="s">
        <v>113</v>
      </c>
      <c r="G27" s="9" t="s">
        <v>108</v>
      </c>
      <c r="H27" s="36">
        <v>0</v>
      </c>
    </row>
    <row r="28" s="1" customFormat="1" ht="20" customHeight="1" spans="1:8">
      <c r="A28" s="43" t="s">
        <v>114</v>
      </c>
      <c r="B28" s="44"/>
      <c r="C28" s="45"/>
      <c r="D28" s="45"/>
      <c r="E28" s="45"/>
      <c r="F28" s="45"/>
      <c r="G28" s="45"/>
      <c r="H28" s="46"/>
    </row>
    <row r="29" s="1" customFormat="1" ht="20" customHeight="1" spans="1:8">
      <c r="A29" s="47"/>
      <c r="B29" s="48"/>
      <c r="C29" s="49"/>
      <c r="D29" s="49"/>
      <c r="E29" s="49"/>
      <c r="F29" s="49"/>
      <c r="G29" s="49"/>
      <c r="H29" s="50"/>
    </row>
    <row r="30" s="3" customFormat="1" ht="20" customHeight="1" spans="1:8">
      <c r="A30" s="25" t="s">
        <v>115</v>
      </c>
      <c r="B30" s="25"/>
      <c r="C30" s="25" t="s">
        <v>116</v>
      </c>
      <c r="D30" s="25"/>
      <c r="E30" s="25"/>
      <c r="F30" s="25"/>
      <c r="G30" s="9" t="s">
        <v>117</v>
      </c>
      <c r="H30" s="40"/>
    </row>
    <row r="31" s="4" customFormat="1" customHeight="1" spans="1:1">
      <c r="A31" s="51"/>
    </row>
    <row r="32" s="4" customFormat="1" customHeight="1" spans="1:1">
      <c r="A32" s="51"/>
    </row>
    <row r="33" s="4" customFormat="1" customHeight="1" spans="1:1">
      <c r="A33" s="51"/>
    </row>
    <row r="34" s="4" customFormat="1" customHeight="1" spans="1:1">
      <c r="A34" s="51"/>
    </row>
    <row r="35" s="4" customFormat="1" customHeight="1" spans="1:1">
      <c r="A35" s="51"/>
    </row>
    <row r="36" s="4" customFormat="1" customHeight="1" spans="1:1">
      <c r="A36" s="51"/>
    </row>
    <row r="37" s="4" customFormat="1" customHeight="1" spans="1:1">
      <c r="A37" s="51"/>
    </row>
    <row r="38" s="4" customFormat="1" customHeight="1" spans="1:1">
      <c r="A38" s="51"/>
    </row>
  </sheetData>
  <mergeCells count="42">
    <mergeCell ref="A3:C3"/>
    <mergeCell ref="C4:D4"/>
    <mergeCell ref="F4:H4"/>
    <mergeCell ref="C5:D5"/>
    <mergeCell ref="F5:H5"/>
    <mergeCell ref="C6:D6"/>
    <mergeCell ref="F6:H6"/>
    <mergeCell ref="C7:D7"/>
    <mergeCell ref="F7:H7"/>
    <mergeCell ref="B8:C8"/>
    <mergeCell ref="D8:E8"/>
    <mergeCell ref="F8:G8"/>
    <mergeCell ref="B14:D14"/>
    <mergeCell ref="E14:G1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30:B30"/>
    <mergeCell ref="C30:F30"/>
    <mergeCell ref="G30:H30"/>
    <mergeCell ref="A4:A7"/>
    <mergeCell ref="A8:A13"/>
    <mergeCell ref="A14:A16"/>
    <mergeCell ref="A17:A27"/>
    <mergeCell ref="A28:A29"/>
    <mergeCell ref="B18:B22"/>
    <mergeCell ref="B23:B26"/>
    <mergeCell ref="C20:C21"/>
    <mergeCell ref="H9:H13"/>
    <mergeCell ref="H15:H16"/>
    <mergeCell ref="A1:H2"/>
    <mergeCell ref="B15:D16"/>
    <mergeCell ref="E15:G16"/>
    <mergeCell ref="B28:H29"/>
  </mergeCells>
  <printOptions horizontalCentered="1"/>
  <pageMargins left="0.393055555555556" right="0.393055555555556" top="0.393055555555556" bottom="0.393055555555556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 (2)</vt:lpstr>
      <vt:lpstr>9.31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木子</dc:creator>
  <cp:lastModifiedBy>Administrator</cp:lastModifiedBy>
  <dcterms:created xsi:type="dcterms:W3CDTF">2020-06-09T12:35:00Z</dcterms:created>
  <dcterms:modified xsi:type="dcterms:W3CDTF">2021-09-15T10:29:49Z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