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<sst xmlns="http://schemas.openxmlformats.org/spreadsheetml/2006/main" count="62" uniqueCount="54">
  <si>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</si>
  <si>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 年度）</t>
  </si>
  <si>
    <t>项目名称</t>
  </si>
  <si>
    <t>2019年“四好农村路”项目</t>
  </si>
  <si>
    <t>主管部门</t>
  </si>
  <si>
    <t>英吉沙县交通运输局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</si>
  <si>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</si>
  <si>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</si>
  <si>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</si>
  <si>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</si>
  <si>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</si>
  <si>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</si>
  <si>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</si>
  <si>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</si>
  <si>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</si>
  <si>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</si>
  <si>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</si>
  <si>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</si>
  <si>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</si>
  <si>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</si>
  <si>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</si>
  <si>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</si>
  <si>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本项目覆盖7个乡，11个村子的19座桥梁的2.436公里的桥梁防撞护栏工程，计划总投资110万元，于2019年9月28日开工，预计11月30日完工。</t>
  </si>
  <si>
    <t>此项目已完成，共建成17个乡镇的19座桥梁防撞护栏，计划投资110万元，实际执行资金102.66万元，受益人口数10000人。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</si>
  <si>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</si>
  <si>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</si>
  <si>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</si>
  <si>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</si>
  <si>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</si>
  <si>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</si>
  <si>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</si>
  <si>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</si>
  <si>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</si>
  <si>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</si>
  <si>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</si>
  <si>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桥梁护栏（≥公里）</t>
  </si>
  <si>
    <t>质量指标</t>
  </si>
  <si>
    <t>工程验收合格率（%)</t>
  </si>
  <si>
    <t>项目已完成，但未审计，下一步加快进度完成验收</t>
  </si>
  <si>
    <t>时效指标</t>
  </si>
  <si>
    <t>工程完工及时率（%）</t>
  </si>
  <si>
    <t>成本指标</t>
  </si>
  <si>
    <t>补助标准（≥万元/公里））</t>
  </si>
  <si>
    <t>效益指标</t>
  </si>
  <si>
    <t>经济效益指标</t>
  </si>
  <si>
    <t>社会效益指标</t>
  </si>
  <si>
    <t>受益人口数（≥人）</t>
  </si>
  <si>
    <t>生态效益指标</t>
  </si>
  <si>
    <t>可持续影响指标</t>
  </si>
  <si>
    <t>桥梁护栏设计使用年限（≥年）</t>
  </si>
  <si>
    <t>满意度指标</t>
  </si>
  <si>
    <t>服务对象满意度指标</t>
  </si>
  <si>
    <t>受益人口满意度（≥%）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</si>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</sst>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Protection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H11" sqref="H11:N11"/>
    </sheetView>
  </sheetViews>
  <sheetFormatPr defaultColWidth="9" defaultRowHeight="13.5"/>
  <cols>
    <col min="3" max="3" width="16.25" customWidth="1"/>
    <col min="14" max="14" width="9.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110</v>
      </c>
      <c r="F6" s="4">
        <v>110</v>
      </c>
      <c r="G6" s="4"/>
      <c r="H6" s="4">
        <v>102.66</v>
      </c>
      <c r="I6" s="4"/>
      <c r="J6" s="4">
        <v>10</v>
      </c>
      <c r="K6" s="4"/>
      <c r="L6" s="21">
        <f>(H6/E6)*100%</f>
        <v>0.933272727272727</v>
      </c>
      <c r="M6" s="21"/>
      <c r="N6" s="17">
        <f>J6*L6</f>
        <v>9.33272727272727</v>
      </c>
    </row>
    <row r="7" s="1" customFormat="1" ht="20.1" customHeight="1" spans="1:14">
      <c r="A7" s="7"/>
      <c r="B7" s="8"/>
      <c r="C7" s="4" t="s">
        <v>15</v>
      </c>
      <c r="D7" s="4"/>
      <c r="E7" s="4">
        <v>110</v>
      </c>
      <c r="F7" s="4">
        <v>110</v>
      </c>
      <c r="G7" s="4"/>
      <c r="H7" s="4">
        <v>102.66</v>
      </c>
      <c r="I7" s="4"/>
      <c r="J7" s="4" t="s">
        <v>16</v>
      </c>
      <c r="K7" s="4"/>
      <c r="L7" s="18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12" t="s">
        <v>22</v>
      </c>
      <c r="C11" s="13"/>
      <c r="D11" s="13"/>
      <c r="E11" s="13"/>
      <c r="F11" s="13"/>
      <c r="G11" s="14"/>
      <c r="H11" s="15" t="s">
        <v>23</v>
      </c>
      <c r="I11" s="22"/>
      <c r="J11" s="22"/>
      <c r="K11" s="22"/>
      <c r="L11" s="22"/>
      <c r="M11" s="22"/>
      <c r="N11" s="23"/>
    </row>
    <row r="12" s="1" customFormat="1" ht="20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4"/>
      <c r="B14" s="4" t="s">
        <v>33</v>
      </c>
      <c r="C14" s="4" t="s">
        <v>34</v>
      </c>
      <c r="D14" s="16" t="s">
        <v>35</v>
      </c>
      <c r="E14" s="16"/>
      <c r="F14" s="16"/>
      <c r="G14" s="17">
        <v>2.436</v>
      </c>
      <c r="H14" s="17">
        <v>2.436</v>
      </c>
      <c r="I14" s="4">
        <v>10</v>
      </c>
      <c r="J14" s="4"/>
      <c r="K14" s="4">
        <v>10</v>
      </c>
      <c r="L14" s="4"/>
      <c r="M14" s="4"/>
      <c r="N14" s="4"/>
    </row>
    <row r="15" s="1" customFormat="1" ht="35" customHeight="1" spans="1:14">
      <c r="A15" s="4"/>
      <c r="B15" s="4"/>
      <c r="C15" s="4" t="s">
        <v>36</v>
      </c>
      <c r="D15" s="16" t="s">
        <v>37</v>
      </c>
      <c r="E15" s="16"/>
      <c r="F15" s="16"/>
      <c r="G15" s="18">
        <f>100%</f>
        <v>1</v>
      </c>
      <c r="H15" s="18">
        <v>0</v>
      </c>
      <c r="I15" s="4">
        <v>13</v>
      </c>
      <c r="J15" s="4"/>
      <c r="K15" s="4">
        <v>0</v>
      </c>
      <c r="L15" s="4"/>
      <c r="M15" s="4" t="s">
        <v>38</v>
      </c>
      <c r="N15" s="4"/>
    </row>
    <row r="16" s="1" customFormat="1" ht="20.1" customHeight="1" spans="1:14">
      <c r="A16" s="4"/>
      <c r="B16" s="4"/>
      <c r="C16" s="4" t="s">
        <v>39</v>
      </c>
      <c r="D16" s="16" t="s">
        <v>40</v>
      </c>
      <c r="E16" s="16"/>
      <c r="F16" s="16"/>
      <c r="G16" s="18">
        <v>1</v>
      </c>
      <c r="H16" s="18">
        <v>1</v>
      </c>
      <c r="I16" s="4">
        <v>12</v>
      </c>
      <c r="J16" s="4"/>
      <c r="K16" s="4">
        <v>12</v>
      </c>
      <c r="L16" s="4"/>
      <c r="M16" s="4"/>
      <c r="N16" s="4"/>
    </row>
    <row r="17" s="1" customFormat="1" ht="20.1" customHeight="1" spans="1:14">
      <c r="A17" s="4"/>
      <c r="B17" s="4"/>
      <c r="C17" s="4" t="s">
        <v>41</v>
      </c>
      <c r="D17" s="16" t="s">
        <v>42</v>
      </c>
      <c r="E17" s="16"/>
      <c r="F17" s="16"/>
      <c r="G17" s="4">
        <v>45.15</v>
      </c>
      <c r="H17" s="4">
        <v>42.14</v>
      </c>
      <c r="I17" s="4">
        <v>15</v>
      </c>
      <c r="J17" s="4"/>
      <c r="K17" s="24">
        <f>H17/G17*I17</f>
        <v>14</v>
      </c>
      <c r="L17" s="24"/>
      <c r="M17" s="4"/>
      <c r="N17" s="4"/>
    </row>
    <row r="18" s="1" customFormat="1" ht="20.1" customHeight="1" spans="1:14">
      <c r="A18" s="4"/>
      <c r="B18" s="4" t="s">
        <v>43</v>
      </c>
      <c r="C18" s="4" t="s">
        <v>44</v>
      </c>
      <c r="D18" s="16"/>
      <c r="E18" s="16"/>
      <c r="F18" s="16"/>
      <c r="G18" s="4"/>
      <c r="H18" s="4"/>
      <c r="I18" s="25"/>
      <c r="J18" s="25"/>
      <c r="K18" s="25"/>
      <c r="L18" s="25"/>
      <c r="M18" s="4"/>
      <c r="N18" s="4"/>
    </row>
    <row r="19" s="1" customFormat="1" ht="20.1" customHeight="1" spans="1:14">
      <c r="A19" s="4"/>
      <c r="B19" s="4"/>
      <c r="C19" s="4" t="s">
        <v>45</v>
      </c>
      <c r="D19" s="16" t="s">
        <v>46</v>
      </c>
      <c r="E19" s="16"/>
      <c r="F19" s="16"/>
      <c r="G19" s="19">
        <v>10000</v>
      </c>
      <c r="H19" s="19">
        <v>10000</v>
      </c>
      <c r="I19" s="25">
        <v>20</v>
      </c>
      <c r="J19" s="25"/>
      <c r="K19" s="25">
        <v>20</v>
      </c>
      <c r="L19" s="25"/>
      <c r="M19" s="4"/>
      <c r="N19" s="4"/>
    </row>
    <row r="20" s="1" customFormat="1" ht="20.1" customHeight="1" spans="1:14">
      <c r="A20" s="4"/>
      <c r="B20" s="4"/>
      <c r="C20" s="4" t="s">
        <v>47</v>
      </c>
      <c r="D20" s="16"/>
      <c r="E20" s="16"/>
      <c r="F20" s="16"/>
      <c r="G20" s="18"/>
      <c r="H20" s="18"/>
      <c r="I20" s="25"/>
      <c r="J20" s="25"/>
      <c r="K20" s="25"/>
      <c r="L20" s="25"/>
      <c r="M20" s="4"/>
      <c r="N20" s="4"/>
    </row>
    <row r="21" s="1" customFormat="1" ht="20.1" customHeight="1" spans="1:14">
      <c r="A21" s="4"/>
      <c r="B21" s="4"/>
      <c r="C21" s="4" t="s">
        <v>48</v>
      </c>
      <c r="D21" s="16" t="s">
        <v>49</v>
      </c>
      <c r="E21" s="16"/>
      <c r="F21" s="16"/>
      <c r="G21" s="4">
        <v>20</v>
      </c>
      <c r="H21" s="4">
        <v>20</v>
      </c>
      <c r="I21" s="4">
        <v>10</v>
      </c>
      <c r="J21" s="4"/>
      <c r="K21" s="4">
        <v>10</v>
      </c>
      <c r="L21" s="4"/>
      <c r="M21" s="4"/>
      <c r="N21" s="4"/>
    </row>
    <row r="22" s="1" customFormat="1" ht="20.1" customHeight="1" spans="1:14">
      <c r="A22" s="4"/>
      <c r="B22" s="4" t="s">
        <v>50</v>
      </c>
      <c r="C22" s="4" t="s">
        <v>51</v>
      </c>
      <c r="D22" s="16" t="s">
        <v>52</v>
      </c>
      <c r="E22" s="16"/>
      <c r="F22" s="16"/>
      <c r="G22" s="18">
        <v>0.95</v>
      </c>
      <c r="H22" s="18">
        <v>0.95</v>
      </c>
      <c r="I22" s="4">
        <v>10</v>
      </c>
      <c r="J22" s="4"/>
      <c r="K22" s="4">
        <v>10</v>
      </c>
      <c r="L22" s="4"/>
      <c r="M22" s="4"/>
      <c r="N22" s="4"/>
    </row>
    <row r="23" s="1" customFormat="1" ht="20.1" customHeight="1" spans="1:14">
      <c r="A23" s="20" t="s">
        <v>53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6">
        <f>K14+K15+K16+K17+K18+K19+K20+K21+K22+N6</f>
        <v>85.3327272727273</v>
      </c>
      <c r="L23" s="26"/>
      <c r="M23" s="27"/>
      <c r="N23" s="27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2020-05-14T10:27:23Z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