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<sst xmlns="http://schemas.openxmlformats.org/spreadsheetml/2006/main" count="63" uniqueCount="55">
  <si>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</si>
  <si>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2019  年度）</t>
  </si>
  <si>
    <t>项目名称</t>
  </si>
  <si>
    <t>偿还贷款项目</t>
  </si>
  <si>
    <t>主管部门</t>
  </si>
  <si>
    <t>英吉沙县交通运输局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</si>
  <si>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</si>
  <si>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</si>
  <si>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</si>
  <si>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</si>
  <si>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</si>
  <si>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</si>
  <si>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</si>
  <si>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</si>
  <si>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</si>
  <si>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</si>
  <si>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</si>
  <si>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</si>
  <si>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</si>
  <si>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</si>
  <si>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</si>
  <si>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</si>
  <si>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英吉沙县县委，政府决定修建乡公路，此次修建乡公路为85公里，路基填筑由农民投工投劳来完成。</t>
  </si>
  <si>
    <t>此项目已完成，共修建乡公路为85公里，受益贫困户100户，受益贫困人口数500人，为农民出行带来了方便。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</si>
  <si>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</si>
  <si>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</si>
  <si>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</si>
  <si>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</si>
  <si>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</si>
  <si>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</si>
  <si>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</si>
  <si>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</si>
  <si>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</si>
  <si>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</si>
  <si>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</si>
  <si>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铺设修路沥青（公里）</t>
  </si>
  <si>
    <t>质量指标</t>
  </si>
  <si>
    <t>工程验收合格率（%）</t>
  </si>
  <si>
    <t>时效指标</t>
  </si>
  <si>
    <t>工程完工及时率（%）</t>
  </si>
  <si>
    <t>资金支付及时率（%）</t>
  </si>
  <si>
    <t>成本指标</t>
  </si>
  <si>
    <t>化债资金（万元）</t>
  </si>
  <si>
    <t>效益指标</t>
  </si>
  <si>
    <t>经济效益指标</t>
  </si>
  <si>
    <t>社会效益指标</t>
  </si>
  <si>
    <t>受益贫困户（&gt;户）</t>
  </si>
  <si>
    <t>受益贫困人口数（&gt;人）</t>
  </si>
  <si>
    <t>生态效益指标</t>
  </si>
  <si>
    <t>可持续影响指标</t>
  </si>
  <si>
    <t>道路设计使用年限（&gt;年）</t>
  </si>
  <si>
    <t>满意度指标</t>
  </si>
  <si>
    <t>服务对象满意度指标</t>
  </si>
  <si>
    <t>受益贫困人口满意度（&gt;%）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</si>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</sst>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6" borderId="14" applyNumberFormat="0" applyAlignment="0" applyProtection="0">
      <alignment vertical="center"/>
    </xf>
    <xf numFmtId="0" fontId="12" fillId="16" borderId="13" applyNumberFormat="0" applyAlignment="0" applyProtection="0">
      <alignment vertical="center"/>
    </xf>
    <xf numFmtId="0" fontId="13" fillId="19" borderId="1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3" fillId="0" borderId="0" applyProtection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workbookViewId="0">
      <selection activeCell="K22" sqref="K22:L22"/>
    </sheetView>
  </sheetViews>
  <sheetFormatPr defaultColWidth="9" defaultRowHeight="13.5"/>
  <cols>
    <col min="3" max="3" width="16.25" customWidth="1"/>
    <col min="5" max="5" width="11.5" customWidth="1"/>
    <col min="6" max="6" width="9.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.1" customHeight="1" spans="1:14">
      <c r="A6" s="7"/>
      <c r="B6" s="8"/>
      <c r="C6" s="9" t="s">
        <v>14</v>
      </c>
      <c r="D6" s="9"/>
      <c r="E6" s="4">
        <v>9</v>
      </c>
      <c r="F6" s="4">
        <v>9</v>
      </c>
      <c r="G6" s="4"/>
      <c r="H6" s="4">
        <v>9</v>
      </c>
      <c r="I6" s="4"/>
      <c r="J6" s="4">
        <v>10</v>
      </c>
      <c r="K6" s="4"/>
      <c r="L6" s="15">
        <f>(H6/E6)*100%</f>
        <v>1</v>
      </c>
      <c r="M6" s="4"/>
      <c r="N6" s="4">
        <v>10</v>
      </c>
    </row>
    <row r="7" s="1" customFormat="1" ht="20.1" customHeight="1" spans="1:14">
      <c r="A7" s="7"/>
      <c r="B7" s="8"/>
      <c r="C7" s="4" t="s">
        <v>15</v>
      </c>
      <c r="D7" s="4"/>
      <c r="E7" s="4">
        <v>9</v>
      </c>
      <c r="F7" s="4">
        <v>9</v>
      </c>
      <c r="G7" s="4"/>
      <c r="H7" s="4">
        <v>9</v>
      </c>
      <c r="I7" s="4"/>
      <c r="J7" s="4" t="s">
        <v>16</v>
      </c>
      <c r="K7" s="4"/>
      <c r="L7" s="15"/>
      <c r="M7" s="4"/>
      <c r="N7" s="4" t="s">
        <v>16</v>
      </c>
    </row>
    <row r="8" s="1" customFormat="1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s="1" customFormat="1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s="1" customFormat="1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69.95" customHeight="1" spans="1:14">
      <c r="A11" s="4"/>
      <c r="B11" s="12" t="s">
        <v>22</v>
      </c>
      <c r="C11" s="12"/>
      <c r="D11" s="12"/>
      <c r="E11" s="12"/>
      <c r="F11" s="12"/>
      <c r="G11" s="12"/>
      <c r="H11" s="13" t="s">
        <v>23</v>
      </c>
      <c r="I11" s="22"/>
      <c r="J11" s="22"/>
      <c r="K11" s="22"/>
      <c r="L11" s="22"/>
      <c r="M11" s="22"/>
      <c r="N11" s="23"/>
    </row>
    <row r="12" s="1" customFormat="1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.1" customHeight="1" spans="1:14">
      <c r="A13" s="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20.1" customHeight="1" spans="1:14">
      <c r="A14" s="4"/>
      <c r="B14" s="4" t="s">
        <v>33</v>
      </c>
      <c r="C14" s="4" t="s">
        <v>34</v>
      </c>
      <c r="D14" s="14" t="s">
        <v>35</v>
      </c>
      <c r="E14" s="14"/>
      <c r="F14" s="14"/>
      <c r="G14" s="4">
        <v>85</v>
      </c>
      <c r="H14" s="4">
        <v>85</v>
      </c>
      <c r="I14" s="4">
        <v>10</v>
      </c>
      <c r="J14" s="4"/>
      <c r="K14" s="4">
        <v>10</v>
      </c>
      <c r="L14" s="4"/>
      <c r="M14" s="4"/>
      <c r="N14" s="4"/>
    </row>
    <row r="15" s="1" customFormat="1" ht="20.1" customHeight="1" spans="1:14">
      <c r="A15" s="4"/>
      <c r="B15" s="4"/>
      <c r="C15" s="4" t="s">
        <v>36</v>
      </c>
      <c r="D15" s="14" t="s">
        <v>37</v>
      </c>
      <c r="E15" s="14"/>
      <c r="F15" s="14"/>
      <c r="G15" s="15">
        <v>1</v>
      </c>
      <c r="H15" s="15">
        <v>1</v>
      </c>
      <c r="I15" s="4">
        <v>10</v>
      </c>
      <c r="J15" s="4"/>
      <c r="K15" s="4">
        <v>10</v>
      </c>
      <c r="L15" s="4"/>
      <c r="M15" s="4"/>
      <c r="N15" s="4"/>
    </row>
    <row r="16" s="1" customFormat="1" ht="20.1" customHeight="1" spans="1:14">
      <c r="A16" s="4"/>
      <c r="B16" s="4"/>
      <c r="C16" s="16" t="s">
        <v>38</v>
      </c>
      <c r="D16" s="14" t="s">
        <v>39</v>
      </c>
      <c r="E16" s="14"/>
      <c r="F16" s="14"/>
      <c r="G16" s="15">
        <v>1</v>
      </c>
      <c r="H16" s="15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0.1" customHeight="1" spans="1:14">
      <c r="A17" s="4"/>
      <c r="B17" s="4"/>
      <c r="C17" s="17"/>
      <c r="D17" s="18" t="s">
        <v>40</v>
      </c>
      <c r="E17" s="19"/>
      <c r="F17" s="20"/>
      <c r="G17" s="15">
        <v>1</v>
      </c>
      <c r="H17" s="15">
        <v>1</v>
      </c>
      <c r="I17" s="24">
        <v>10</v>
      </c>
      <c r="J17" s="25"/>
      <c r="K17" s="24">
        <v>10</v>
      </c>
      <c r="L17" s="25"/>
      <c r="M17" s="24"/>
      <c r="N17" s="25"/>
    </row>
    <row r="18" s="1" customFormat="1" ht="20.1" customHeight="1" spans="1:14">
      <c r="A18" s="4"/>
      <c r="B18" s="4"/>
      <c r="C18" s="4" t="s">
        <v>41</v>
      </c>
      <c r="D18" s="14" t="s">
        <v>42</v>
      </c>
      <c r="E18" s="14"/>
      <c r="F18" s="14"/>
      <c r="G18" s="4">
        <v>9</v>
      </c>
      <c r="H18" s="4">
        <v>9</v>
      </c>
      <c r="I18" s="4">
        <v>10</v>
      </c>
      <c r="J18" s="4"/>
      <c r="K18" s="4">
        <f>I18</f>
        <v>10</v>
      </c>
      <c r="L18" s="4"/>
      <c r="M18" s="4"/>
      <c r="N18" s="4"/>
    </row>
    <row r="19" s="1" customFormat="1" ht="20.1" customHeight="1" spans="1:14">
      <c r="A19" s="4"/>
      <c r="B19" s="4" t="s">
        <v>43</v>
      </c>
      <c r="C19" s="4" t="s">
        <v>44</v>
      </c>
      <c r="D19" s="14"/>
      <c r="E19" s="14"/>
      <c r="F19" s="14"/>
      <c r="G19" s="4"/>
      <c r="H19" s="4"/>
      <c r="I19" s="4"/>
      <c r="J19" s="4"/>
      <c r="K19" s="4"/>
      <c r="L19" s="4"/>
      <c r="M19" s="4"/>
      <c r="N19" s="4"/>
    </row>
    <row r="20" s="1" customFormat="1" ht="20.1" customHeight="1" spans="1:14">
      <c r="A20" s="4"/>
      <c r="B20" s="4"/>
      <c r="C20" s="4" t="s">
        <v>45</v>
      </c>
      <c r="D20" s="14" t="s">
        <v>46</v>
      </c>
      <c r="E20" s="14"/>
      <c r="F20" s="14"/>
      <c r="G20" s="4">
        <v>100</v>
      </c>
      <c r="H20" s="4">
        <v>100</v>
      </c>
      <c r="I20" s="4">
        <v>10</v>
      </c>
      <c r="J20" s="4"/>
      <c r="K20" s="4">
        <v>10</v>
      </c>
      <c r="L20" s="4"/>
      <c r="M20" s="4"/>
      <c r="N20" s="4"/>
    </row>
    <row r="21" s="1" customFormat="1" ht="20.1" customHeight="1" spans="1:14">
      <c r="A21" s="4"/>
      <c r="B21" s="4"/>
      <c r="C21" s="4"/>
      <c r="D21" s="14" t="s">
        <v>47</v>
      </c>
      <c r="E21" s="14"/>
      <c r="F21" s="14"/>
      <c r="G21" s="4">
        <v>500</v>
      </c>
      <c r="H21" s="4">
        <v>500</v>
      </c>
      <c r="I21" s="4">
        <v>10</v>
      </c>
      <c r="J21" s="4"/>
      <c r="K21" s="4">
        <v>10</v>
      </c>
      <c r="L21" s="4"/>
      <c r="M21" s="4"/>
      <c r="N21" s="4"/>
    </row>
    <row r="22" s="1" customFormat="1" ht="20.1" customHeight="1" spans="1:14">
      <c r="A22" s="4"/>
      <c r="B22" s="4"/>
      <c r="C22" s="4" t="s">
        <v>48</v>
      </c>
      <c r="D22" s="14"/>
      <c r="E22" s="14"/>
      <c r="F22" s="14"/>
      <c r="G22" s="4"/>
      <c r="H22" s="4"/>
      <c r="I22" s="12"/>
      <c r="J22" s="12"/>
      <c r="K22" s="12"/>
      <c r="L22" s="12"/>
      <c r="M22" s="12"/>
      <c r="N22" s="12"/>
    </row>
    <row r="23" s="1" customFormat="1" ht="20.1" customHeight="1" spans="1:14">
      <c r="A23" s="4"/>
      <c r="B23" s="4"/>
      <c r="C23" s="4" t="s">
        <v>49</v>
      </c>
      <c r="D23" s="14" t="s">
        <v>50</v>
      </c>
      <c r="E23" s="14"/>
      <c r="F23" s="14"/>
      <c r="G23" s="4">
        <v>8</v>
      </c>
      <c r="H23" s="4">
        <v>8</v>
      </c>
      <c r="I23" s="4">
        <v>10</v>
      </c>
      <c r="J23" s="4"/>
      <c r="K23" s="4">
        <v>10</v>
      </c>
      <c r="L23" s="4"/>
      <c r="M23" s="4"/>
      <c r="N23" s="4"/>
    </row>
    <row r="24" s="1" customFormat="1" ht="20.1" customHeight="1" spans="1:14">
      <c r="A24" s="4"/>
      <c r="B24" s="4" t="s">
        <v>51</v>
      </c>
      <c r="C24" s="4" t="s">
        <v>52</v>
      </c>
      <c r="D24" s="14" t="s">
        <v>53</v>
      </c>
      <c r="E24" s="14"/>
      <c r="F24" s="14"/>
      <c r="G24" s="15">
        <v>0.96</v>
      </c>
      <c r="H24" s="15">
        <v>0.96</v>
      </c>
      <c r="I24" s="4">
        <v>10</v>
      </c>
      <c r="J24" s="4"/>
      <c r="K24" s="4">
        <v>10</v>
      </c>
      <c r="L24" s="4"/>
      <c r="M24" s="4"/>
      <c r="N24" s="4"/>
    </row>
    <row r="25" s="1" customFormat="1" ht="20.1" customHeight="1" spans="1:14">
      <c r="A25" s="21" t="s">
        <v>54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K14+K15+K16+K20+K18+K19+K21+K22+K23+K24+N6+K17</f>
        <v>100</v>
      </c>
      <c r="L25" s="21"/>
      <c r="M25" s="26"/>
      <c r="N25" s="26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6:C17"/>
    <mergeCell ref="C20:C21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2020-05-14T10:30:27Z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