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20" windowHeight="7860"/>
  </bookViews>
  <sheets>
    <sheet name="项目支出绩效自评表" sheetId="1" r:id="rId1"/>
    <sheet name="Sheet2" sheetId="2" r:id="rId2"/>
    <sheet name="Sheet3" sheetId="3" r:id="rId3"/>
  </sheets>
  <calcPr calcId="125725" iterate="1"/>
</workbook>
</file>

<file path=xl/calcChain.xml><?xml version="1.0" encoding="utf-8"?>
<calcChain xmlns="http://schemas.openxmlformats.org/spreadsheetml/2006/main">
  <c r="K29" i="1"/>
  <c r="H29"/>
  <c r="K35"/>
  <c r="K34"/>
  <c r="K33"/>
  <c r="K31"/>
  <c r="K30"/>
  <c r="K15"/>
  <c r="K16"/>
  <c r="K17"/>
  <c r="K18"/>
  <c r="K19"/>
  <c r="K20"/>
  <c r="K21"/>
  <c r="K22"/>
  <c r="K23"/>
  <c r="K24"/>
  <c r="K25"/>
  <c r="K26"/>
  <c r="K27"/>
  <c r="K28"/>
  <c r="K14"/>
  <c r="I35"/>
</calcChain>
</file>

<file path=xl/sharedStrings.xml><?xml version="1.0" encoding="utf-8"?>
<sst xmlns="http://schemas.openxmlformats.org/spreadsheetml/2006/main" count="77" uniqueCount="69">
  <si>
    <t>项目支出绩效自评表</t>
  </si>
  <si>
    <t>（   2019 年度）</t>
  </si>
  <si>
    <t>项目名称</t>
  </si>
  <si>
    <t>艾古斯乡易地扶贫搬迁项目整改、维修资金支出</t>
  </si>
  <si>
    <t>主管部门</t>
  </si>
  <si>
    <t>实施单位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</si>
  <si>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</si>
  <si>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</si>
  <si>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</si>
  <si>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</si>
  <si>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</si>
  <si>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</si>
  <si>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</si>
  <si>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</si>
  <si>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</si>
  <si>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</si>
  <si>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</si>
  <si>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</si>
  <si>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</si>
  <si>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</si>
  <si>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屋面防水5203平方米；2.地面硬化1978平方米；3.墙面原乳胶漆铲除及恢复1500平方米；4.购置安装院落后门54个；5.购置安装铁井盖35个；6.艾古斯乡3村雇用装载机平整土地1319平方米；7.新挖土渠470米；8.购置水泵1台；9.艾古斯乡5村拉运土方2230立方米；10.3户电路电线维修，铺设新电路150米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</si>
  <si>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</si>
  <si>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</si>
  <si>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</si>
  <si>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</si>
  <si>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</si>
  <si>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</si>
  <si>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</si>
  <si>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</si>
  <si>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</si>
  <si>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</si>
  <si>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</si>
  <si>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屋面防水（平方米）</t>
  </si>
  <si>
    <t>地面硬化（平方米）</t>
  </si>
  <si>
    <t>墙面原乳胶漆铲除及恢复（平方米）</t>
  </si>
  <si>
    <t>购置安装院落后门（个）</t>
  </si>
  <si>
    <t>购置安装铁井盖（个）</t>
  </si>
  <si>
    <t>艾古斯乡3村雇用装载机平整土地（平方米）</t>
  </si>
  <si>
    <t>新挖土渠（米）</t>
  </si>
  <si>
    <t>购置水泵（台）</t>
  </si>
  <si>
    <t>艾古斯乡5村拉运土方（立方米）</t>
  </si>
  <si>
    <t>3户电路电线维修铺设新电路（米）</t>
  </si>
  <si>
    <t>质量指标</t>
  </si>
  <si>
    <t>项目验收合格率（%）</t>
  </si>
  <si>
    <t>采购验收合格率（%）</t>
  </si>
  <si>
    <t>时效指标</t>
  </si>
  <si>
    <t>资金支付及时率（%）</t>
  </si>
  <si>
    <t>项目完成及时率（%）</t>
  </si>
  <si>
    <t>成本指标</t>
  </si>
  <si>
    <t>整改、维修资金（万元）</t>
  </si>
  <si>
    <t>效益指标</t>
  </si>
  <si>
    <t>经济效益</t>
  </si>
  <si>
    <t>提升灌溉能力，受益户户均增收（≥万元）</t>
  </si>
  <si>
    <t>社会效益</t>
  </si>
  <si>
    <t>改善人居环境</t>
  </si>
  <si>
    <t>显著</t>
  </si>
  <si>
    <t>生态效益</t>
  </si>
  <si>
    <t>可持续影响指标</t>
  </si>
  <si>
    <t>持续为群众提供政府性公共服务</t>
  </si>
  <si>
    <t>长期</t>
  </si>
  <si>
    <t>满意度指标</t>
  </si>
  <si>
    <t>服务对象满意度指标</t>
  </si>
  <si>
    <t>受益群众满意度（ ≥% ）</t>
  </si>
  <si>
    <t>总分</t>
  </si>
  <si>
    <t>英吉沙县发展和改革委员会</t>
    <phoneticPr fontId="4" type="noConversion"/>
  </si>
  <si>
    <t>社会服务能力提升</t>
    <phoneticPr fontId="4" type="noConversion"/>
  </si>
  <si>
    <t>有效</t>
    <phoneticPr fontId="4" type="noConversion"/>
  </si>
  <si>
    <t>项目资金（万元）</t>
    <phoneticPr fontId="4" type="noConversion"/>
  </si>
  <si>
    <t>项目已支付86.21万元，完成艾古斯乡易地搬迁记维修，项目已验收合格。</t>
    <phoneticPr fontId="4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</si>
</sst>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/>
    <xf numFmtId="0" fontId="2" fillId="0" borderId="0"/>
    <xf numFmtId="0" fontId="2" fillId="0" borderId="0">
      <alignment vertical="center"/>
    </xf>
    <xf numFmtId="0" fontId="3" fillId="0" borderId="0">
      <alignment vertical="center"/>
    </xf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3" fillId="0" borderId="0">
      <alignment vertical="center"/>
    </xf>
    <xf numFmtId="0" fontId="3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</cellStyleXfs>
  <cellXfs count="22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23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1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</cellXfs>
  <cellStyles count="25">
    <cellStyle name="常规" xfId="0" builtinId="0"/>
    <cellStyle name="常规 10" xfId="11"/>
    <cellStyle name="常规 11" xfId="13"/>
    <cellStyle name="常规 12" xfId="3"/>
    <cellStyle name="常规 13" xfId="14"/>
    <cellStyle name="常规 2" xfId="15"/>
    <cellStyle name="常规 2 2" xfId="9"/>
    <cellStyle name="常规 2 2 2" xfId="6"/>
    <cellStyle name="常规 2 3" xfId="12"/>
    <cellStyle name="常规 3" xfId="16"/>
    <cellStyle name="常规 3 2" xfId="7"/>
    <cellStyle name="常规 3 2 2" xfId="4"/>
    <cellStyle name="常规 3 3" xfId="8"/>
    <cellStyle name="常规 3 4" xfId="10"/>
    <cellStyle name="常规 4" xfId="17"/>
    <cellStyle name="常规 4 2" xfId="18"/>
    <cellStyle name="常规 5" xfId="19"/>
    <cellStyle name="常规 5 2" xfId="2"/>
    <cellStyle name="常规 6" xfId="1"/>
    <cellStyle name="常规 6 2" xfId="20"/>
    <cellStyle name="常规 7" xfId="21"/>
    <cellStyle name="常规 7 2" xfId="22"/>
    <cellStyle name="常规 8" xfId="23"/>
    <cellStyle name="常规 8 2" xfId="5"/>
    <cellStyle name="常规 9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tabSelected="1" workbookViewId="0">
      <selection activeCell="M32" sqref="M32:N32"/>
    </sheetView>
  </sheetViews>
  <sheetFormatPr defaultColWidth="9" defaultRowHeight="20.149999999999999" customHeight="1"/>
  <cols>
    <col min="1" max="1" width="6.453125" customWidth="1"/>
    <col min="5" max="5" width="12.36328125" customWidth="1"/>
    <col min="6" max="6" width="5.90625" customWidth="1"/>
    <col min="9" max="13" width="6.08984375" customWidth="1"/>
    <col min="14" max="14" width="7.6328125" customWidth="1"/>
  </cols>
  <sheetData>
    <row r="1" spans="1:14" ht="25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149999999999999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s="1" customFormat="1" ht="20.149999999999999" customHeight="1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s="1" customFormat="1" ht="20.149999999999999" customHeight="1">
      <c r="A4" s="8" t="s">
        <v>4</v>
      </c>
      <c r="B4" s="8"/>
      <c r="C4" s="8" t="s">
        <v>64</v>
      </c>
      <c r="D4" s="8"/>
      <c r="E4" s="8"/>
      <c r="F4" s="8"/>
      <c r="G4" s="8"/>
      <c r="H4" s="8" t="s">
        <v>5</v>
      </c>
      <c r="I4" s="8"/>
      <c r="J4" s="8" t="s">
        <v>64</v>
      </c>
      <c r="K4" s="8"/>
      <c r="L4" s="8"/>
      <c r="M4" s="8"/>
      <c r="N4" s="8"/>
    </row>
    <row r="5" spans="1:14" s="1" customFormat="1" ht="20.149999999999999" customHeight="1">
      <c r="A5" s="9" t="s">
        <v>67</v>
      </c>
      <c r="B5" s="10"/>
      <c r="C5" s="8"/>
      <c r="D5" s="8"/>
      <c r="E5" s="2" t="s">
        <v>6</v>
      </c>
      <c r="F5" s="8" t="s">
        <v>7</v>
      </c>
      <c r="G5" s="8"/>
      <c r="H5" s="8" t="s">
        <v>8</v>
      </c>
      <c r="I5" s="8"/>
      <c r="J5" s="8" t="s">
        <v>9</v>
      </c>
      <c r="K5" s="8"/>
      <c r="L5" s="8" t="s">
        <v>10</v>
      </c>
      <c r="M5" s="8"/>
      <c r="N5" s="2" t="s">
        <v>11</v>
      </c>
    </row>
    <row r="6" spans="1:14" s="1" customFormat="1" ht="20.149999999999999" customHeight="1">
      <c r="A6" s="11"/>
      <c r="B6" s="12"/>
      <c r="C6" s="15" t="s">
        <v>12</v>
      </c>
      <c r="D6" s="15"/>
      <c r="E6" s="2">
        <v>86.21</v>
      </c>
      <c r="F6" s="8">
        <v>86.21</v>
      </c>
      <c r="G6" s="8"/>
      <c r="H6" s="8">
        <v>86.21</v>
      </c>
      <c r="I6" s="8"/>
      <c r="J6" s="8">
        <v>10</v>
      </c>
      <c r="K6" s="8"/>
      <c r="L6" s="16">
        <v>1</v>
      </c>
      <c r="M6" s="8"/>
      <c r="N6" s="2">
        <v>10</v>
      </c>
    </row>
    <row r="7" spans="1:14" s="1" customFormat="1" ht="20.149999999999999" customHeight="1">
      <c r="A7" s="11"/>
      <c r="B7" s="12"/>
      <c r="C7" s="8" t="s">
        <v>13</v>
      </c>
      <c r="D7" s="8"/>
      <c r="E7" s="2">
        <v>86.21</v>
      </c>
      <c r="F7" s="8">
        <v>86.21</v>
      </c>
      <c r="G7" s="8"/>
      <c r="H7" s="8">
        <v>86.21</v>
      </c>
      <c r="I7" s="8"/>
      <c r="J7" s="8" t="s">
        <v>14</v>
      </c>
      <c r="K7" s="8"/>
      <c r="L7" s="8"/>
      <c r="M7" s="8"/>
      <c r="N7" s="2" t="s">
        <v>14</v>
      </c>
    </row>
    <row r="8" spans="1:14" s="1" customFormat="1" ht="20.149999999999999" customHeight="1">
      <c r="A8" s="11"/>
      <c r="B8" s="12"/>
      <c r="C8" s="8" t="s">
        <v>15</v>
      </c>
      <c r="D8" s="8"/>
      <c r="E8" s="2">
        <v>0</v>
      </c>
      <c r="F8" s="8">
        <v>0</v>
      </c>
      <c r="G8" s="8"/>
      <c r="H8" s="8">
        <v>0</v>
      </c>
      <c r="I8" s="8"/>
      <c r="J8" s="8" t="s">
        <v>14</v>
      </c>
      <c r="K8" s="8"/>
      <c r="L8" s="8"/>
      <c r="M8" s="8"/>
      <c r="N8" s="2" t="s">
        <v>14</v>
      </c>
    </row>
    <row r="9" spans="1:14" s="1" customFormat="1" ht="20.149999999999999" customHeight="1">
      <c r="A9" s="13"/>
      <c r="B9" s="14"/>
      <c r="C9" s="8" t="s">
        <v>16</v>
      </c>
      <c r="D9" s="8"/>
      <c r="E9" s="2">
        <v>0</v>
      </c>
      <c r="F9" s="8">
        <v>0</v>
      </c>
      <c r="G9" s="8"/>
      <c r="H9" s="8">
        <v>0</v>
      </c>
      <c r="I9" s="8"/>
      <c r="J9" s="8" t="s">
        <v>14</v>
      </c>
      <c r="K9" s="8"/>
      <c r="L9" s="8"/>
      <c r="M9" s="8"/>
      <c r="N9" s="2" t="s">
        <v>14</v>
      </c>
    </row>
    <row r="10" spans="1:14" s="1" customFormat="1" ht="20.149999999999999" customHeight="1">
      <c r="A10" s="8" t="s">
        <v>17</v>
      </c>
      <c r="B10" s="8" t="s">
        <v>18</v>
      </c>
      <c r="C10" s="8"/>
      <c r="D10" s="8"/>
      <c r="E10" s="8"/>
      <c r="F10" s="8"/>
      <c r="G10" s="8"/>
      <c r="H10" s="8" t="s">
        <v>19</v>
      </c>
      <c r="I10" s="8"/>
      <c r="J10" s="8"/>
      <c r="K10" s="8"/>
      <c r="L10" s="8"/>
      <c r="M10" s="8"/>
      <c r="N10" s="8"/>
    </row>
    <row r="11" spans="1:14" s="1" customFormat="1" ht="70" customHeight="1">
      <c r="A11" s="8"/>
      <c r="B11" s="17" t="s">
        <v>20</v>
      </c>
      <c r="C11" s="17"/>
      <c r="D11" s="17"/>
      <c r="E11" s="17"/>
      <c r="F11" s="17"/>
      <c r="G11" s="17"/>
      <c r="H11" s="17" t="s">
        <v>68</v>
      </c>
      <c r="I11" s="17"/>
      <c r="J11" s="17"/>
      <c r="K11" s="17"/>
      <c r="L11" s="17"/>
      <c r="M11" s="17"/>
      <c r="N11" s="17"/>
    </row>
    <row r="12" spans="1:14" s="1" customFormat="1" ht="20.149999999999999" customHeight="1">
      <c r="A12" s="8" t="s">
        <v>21</v>
      </c>
      <c r="B12" s="8" t="s">
        <v>22</v>
      </c>
      <c r="C12" s="8" t="s">
        <v>23</v>
      </c>
      <c r="D12" s="8" t="s">
        <v>24</v>
      </c>
      <c r="E12" s="8"/>
      <c r="F12" s="8"/>
      <c r="G12" s="2" t="s">
        <v>25</v>
      </c>
      <c r="H12" s="2" t="s">
        <v>26</v>
      </c>
      <c r="I12" s="8" t="s">
        <v>9</v>
      </c>
      <c r="J12" s="8"/>
      <c r="K12" s="8" t="s">
        <v>11</v>
      </c>
      <c r="L12" s="8"/>
      <c r="M12" s="8" t="s">
        <v>27</v>
      </c>
      <c r="N12" s="8"/>
    </row>
    <row r="13" spans="1:14" s="1" customFormat="1" ht="20.149999999999999" customHeight="1">
      <c r="A13" s="8"/>
      <c r="B13" s="8"/>
      <c r="C13" s="8"/>
      <c r="D13" s="8"/>
      <c r="E13" s="8"/>
      <c r="F13" s="8"/>
      <c r="G13" s="2" t="s">
        <v>28</v>
      </c>
      <c r="H13" s="2" t="s">
        <v>29</v>
      </c>
      <c r="I13" s="8"/>
      <c r="J13" s="8"/>
      <c r="K13" s="8"/>
      <c r="L13" s="8"/>
      <c r="M13" s="8"/>
      <c r="N13" s="8"/>
    </row>
    <row r="14" spans="1:14" s="1" customFormat="1" ht="20.149999999999999" customHeight="1">
      <c r="A14" s="8"/>
      <c r="B14" s="8" t="s">
        <v>30</v>
      </c>
      <c r="C14" s="8" t="s">
        <v>31</v>
      </c>
      <c r="D14" s="18" t="s">
        <v>32</v>
      </c>
      <c r="E14" s="18"/>
      <c r="F14" s="18"/>
      <c r="G14" s="3">
        <v>5203</v>
      </c>
      <c r="H14" s="3">
        <v>5203</v>
      </c>
      <c r="I14" s="8">
        <v>2</v>
      </c>
      <c r="J14" s="8"/>
      <c r="K14" s="8">
        <f>I14*H14/G14</f>
        <v>2</v>
      </c>
      <c r="L14" s="8"/>
      <c r="M14" s="8"/>
      <c r="N14" s="8"/>
    </row>
    <row r="15" spans="1:14" s="1" customFormat="1" ht="20.149999999999999" customHeight="1">
      <c r="A15" s="8"/>
      <c r="B15" s="8"/>
      <c r="C15" s="8"/>
      <c r="D15" s="18" t="s">
        <v>33</v>
      </c>
      <c r="E15" s="18"/>
      <c r="F15" s="18"/>
      <c r="G15" s="3">
        <v>1978</v>
      </c>
      <c r="H15" s="3">
        <v>1978</v>
      </c>
      <c r="I15" s="8">
        <v>2</v>
      </c>
      <c r="J15" s="8"/>
      <c r="K15" s="8">
        <f t="shared" ref="K15:K28" si="0">I15*H15/G15</f>
        <v>2</v>
      </c>
      <c r="L15" s="8"/>
      <c r="M15" s="8"/>
      <c r="N15" s="8"/>
    </row>
    <row r="16" spans="1:14" s="1" customFormat="1" ht="20.149999999999999" customHeight="1">
      <c r="A16" s="8"/>
      <c r="B16" s="8"/>
      <c r="C16" s="8"/>
      <c r="D16" s="18" t="s">
        <v>34</v>
      </c>
      <c r="E16" s="18"/>
      <c r="F16" s="18"/>
      <c r="G16" s="3">
        <v>1500</v>
      </c>
      <c r="H16" s="3">
        <v>1500</v>
      </c>
      <c r="I16" s="8">
        <v>2</v>
      </c>
      <c r="J16" s="8"/>
      <c r="K16" s="8">
        <f t="shared" si="0"/>
        <v>2</v>
      </c>
      <c r="L16" s="8"/>
      <c r="M16" s="8"/>
      <c r="N16" s="8"/>
    </row>
    <row r="17" spans="1:14" s="1" customFormat="1" ht="20.149999999999999" customHeight="1">
      <c r="A17" s="8"/>
      <c r="B17" s="8"/>
      <c r="C17" s="8"/>
      <c r="D17" s="18" t="s">
        <v>35</v>
      </c>
      <c r="E17" s="18"/>
      <c r="F17" s="18"/>
      <c r="G17" s="3">
        <v>54</v>
      </c>
      <c r="H17" s="3">
        <v>54</v>
      </c>
      <c r="I17" s="8">
        <v>2</v>
      </c>
      <c r="J17" s="8"/>
      <c r="K17" s="8">
        <f t="shared" si="0"/>
        <v>2</v>
      </c>
      <c r="L17" s="8"/>
      <c r="M17" s="8"/>
      <c r="N17" s="8"/>
    </row>
    <row r="18" spans="1:14" s="1" customFormat="1" ht="20.149999999999999" customHeight="1">
      <c r="A18" s="8"/>
      <c r="B18" s="8"/>
      <c r="C18" s="8"/>
      <c r="D18" s="18" t="s">
        <v>36</v>
      </c>
      <c r="E18" s="18"/>
      <c r="F18" s="18"/>
      <c r="G18" s="3">
        <v>35</v>
      </c>
      <c r="H18" s="3">
        <v>35</v>
      </c>
      <c r="I18" s="8">
        <v>2</v>
      </c>
      <c r="J18" s="8"/>
      <c r="K18" s="8">
        <f t="shared" si="0"/>
        <v>2</v>
      </c>
      <c r="L18" s="8"/>
      <c r="M18" s="8"/>
      <c r="N18" s="8"/>
    </row>
    <row r="19" spans="1:14" s="1" customFormat="1" ht="35.15" customHeight="1">
      <c r="A19" s="8"/>
      <c r="B19" s="8"/>
      <c r="C19" s="8"/>
      <c r="D19" s="18" t="s">
        <v>37</v>
      </c>
      <c r="E19" s="18"/>
      <c r="F19" s="18"/>
      <c r="G19" s="3">
        <v>1319</v>
      </c>
      <c r="H19" s="3">
        <v>1319</v>
      </c>
      <c r="I19" s="8">
        <v>2</v>
      </c>
      <c r="J19" s="8"/>
      <c r="K19" s="8">
        <f t="shared" si="0"/>
        <v>2</v>
      </c>
      <c r="L19" s="8"/>
      <c r="M19" s="8"/>
      <c r="N19" s="8"/>
    </row>
    <row r="20" spans="1:14" s="1" customFormat="1" ht="20.149999999999999" customHeight="1">
      <c r="A20" s="8"/>
      <c r="B20" s="8"/>
      <c r="C20" s="8"/>
      <c r="D20" s="18" t="s">
        <v>38</v>
      </c>
      <c r="E20" s="18"/>
      <c r="F20" s="18"/>
      <c r="G20" s="3">
        <v>470</v>
      </c>
      <c r="H20" s="3">
        <v>470</v>
      </c>
      <c r="I20" s="8">
        <v>2</v>
      </c>
      <c r="J20" s="8"/>
      <c r="K20" s="8">
        <f t="shared" si="0"/>
        <v>2</v>
      </c>
      <c r="L20" s="8"/>
      <c r="M20" s="8"/>
      <c r="N20" s="8"/>
    </row>
    <row r="21" spans="1:14" s="1" customFormat="1" ht="20.149999999999999" customHeight="1">
      <c r="A21" s="8"/>
      <c r="B21" s="8"/>
      <c r="C21" s="8"/>
      <c r="D21" s="18" t="s">
        <v>39</v>
      </c>
      <c r="E21" s="18"/>
      <c r="F21" s="18"/>
      <c r="G21" s="3">
        <v>1</v>
      </c>
      <c r="H21" s="3">
        <v>1</v>
      </c>
      <c r="I21" s="8">
        <v>2</v>
      </c>
      <c r="J21" s="8"/>
      <c r="K21" s="8">
        <f t="shared" si="0"/>
        <v>2</v>
      </c>
      <c r="L21" s="8"/>
      <c r="M21" s="8"/>
      <c r="N21" s="8"/>
    </row>
    <row r="22" spans="1:14" s="1" customFormat="1" ht="20.149999999999999" customHeight="1">
      <c r="A22" s="8"/>
      <c r="B22" s="8"/>
      <c r="C22" s="8"/>
      <c r="D22" s="18" t="s">
        <v>40</v>
      </c>
      <c r="E22" s="18"/>
      <c r="F22" s="18"/>
      <c r="G22" s="3">
        <v>2230</v>
      </c>
      <c r="H22" s="3">
        <v>2230</v>
      </c>
      <c r="I22" s="8">
        <v>2</v>
      </c>
      <c r="J22" s="8"/>
      <c r="K22" s="8">
        <f t="shared" si="0"/>
        <v>2</v>
      </c>
      <c r="L22" s="8"/>
      <c r="M22" s="8"/>
      <c r="N22" s="8"/>
    </row>
    <row r="23" spans="1:14" s="1" customFormat="1" ht="20.149999999999999" customHeight="1">
      <c r="A23" s="8"/>
      <c r="B23" s="8"/>
      <c r="C23" s="8"/>
      <c r="D23" s="18" t="s">
        <v>41</v>
      </c>
      <c r="E23" s="18"/>
      <c r="F23" s="18"/>
      <c r="G23" s="3">
        <v>150</v>
      </c>
      <c r="H23" s="3">
        <v>150</v>
      </c>
      <c r="I23" s="8">
        <v>2</v>
      </c>
      <c r="J23" s="8"/>
      <c r="K23" s="8">
        <f t="shared" si="0"/>
        <v>2</v>
      </c>
      <c r="L23" s="8"/>
      <c r="M23" s="8"/>
      <c r="N23" s="8"/>
    </row>
    <row r="24" spans="1:14" s="1" customFormat="1" ht="20.149999999999999" customHeight="1">
      <c r="A24" s="8"/>
      <c r="B24" s="8"/>
      <c r="C24" s="8" t="s">
        <v>42</v>
      </c>
      <c r="D24" s="19" t="s">
        <v>43</v>
      </c>
      <c r="E24" s="19"/>
      <c r="F24" s="19"/>
      <c r="G24" s="4">
        <v>1</v>
      </c>
      <c r="H24" s="4">
        <v>1</v>
      </c>
      <c r="I24" s="8">
        <v>5</v>
      </c>
      <c r="J24" s="8"/>
      <c r="K24" s="8">
        <f t="shared" si="0"/>
        <v>5</v>
      </c>
      <c r="L24" s="8"/>
      <c r="M24" s="8"/>
      <c r="N24" s="8"/>
    </row>
    <row r="25" spans="1:14" s="1" customFormat="1" ht="20.149999999999999" customHeight="1">
      <c r="A25" s="8"/>
      <c r="B25" s="8"/>
      <c r="C25" s="8"/>
      <c r="D25" s="19" t="s">
        <v>44</v>
      </c>
      <c r="E25" s="19"/>
      <c r="F25" s="19"/>
      <c r="G25" s="4">
        <v>1</v>
      </c>
      <c r="H25" s="4">
        <v>1</v>
      </c>
      <c r="I25" s="8">
        <v>5</v>
      </c>
      <c r="J25" s="8"/>
      <c r="K25" s="8">
        <f t="shared" si="0"/>
        <v>5</v>
      </c>
      <c r="L25" s="8"/>
      <c r="M25" s="8"/>
      <c r="N25" s="8"/>
    </row>
    <row r="26" spans="1:14" s="1" customFormat="1" ht="20.149999999999999" customHeight="1">
      <c r="A26" s="8"/>
      <c r="B26" s="8"/>
      <c r="C26" s="8" t="s">
        <v>45</v>
      </c>
      <c r="D26" s="19" t="s">
        <v>46</v>
      </c>
      <c r="E26" s="19"/>
      <c r="F26" s="19"/>
      <c r="G26" s="4">
        <v>1</v>
      </c>
      <c r="H26" s="4">
        <v>1</v>
      </c>
      <c r="I26" s="8">
        <v>5</v>
      </c>
      <c r="J26" s="8"/>
      <c r="K26" s="8">
        <f t="shared" si="0"/>
        <v>5</v>
      </c>
      <c r="L26" s="8"/>
      <c r="M26" s="8"/>
      <c r="N26" s="8"/>
    </row>
    <row r="27" spans="1:14" s="1" customFormat="1" ht="20.149999999999999" customHeight="1">
      <c r="A27" s="8"/>
      <c r="B27" s="8"/>
      <c r="C27" s="8"/>
      <c r="D27" s="19" t="s">
        <v>47</v>
      </c>
      <c r="E27" s="19"/>
      <c r="F27" s="19"/>
      <c r="G27" s="4">
        <v>1</v>
      </c>
      <c r="H27" s="4">
        <v>1</v>
      </c>
      <c r="I27" s="8">
        <v>5</v>
      </c>
      <c r="J27" s="8"/>
      <c r="K27" s="8">
        <f t="shared" si="0"/>
        <v>5</v>
      </c>
      <c r="L27" s="8"/>
      <c r="M27" s="8"/>
      <c r="N27" s="8"/>
    </row>
    <row r="28" spans="1:14" s="1" customFormat="1" ht="20.149999999999999" customHeight="1">
      <c r="A28" s="8"/>
      <c r="B28" s="8"/>
      <c r="C28" s="2" t="s">
        <v>48</v>
      </c>
      <c r="D28" s="19" t="s">
        <v>49</v>
      </c>
      <c r="E28" s="19"/>
      <c r="F28" s="19"/>
      <c r="G28" s="2">
        <v>86.21</v>
      </c>
      <c r="H28" s="5">
        <v>86.21</v>
      </c>
      <c r="I28" s="8">
        <v>10</v>
      </c>
      <c r="J28" s="8"/>
      <c r="K28" s="8">
        <f t="shared" si="0"/>
        <v>10</v>
      </c>
      <c r="L28" s="8"/>
      <c r="M28" s="8"/>
      <c r="N28" s="8"/>
    </row>
    <row r="29" spans="1:14" s="1" customFormat="1" ht="35.15" customHeight="1">
      <c r="A29" s="8"/>
      <c r="B29" s="8" t="s">
        <v>50</v>
      </c>
      <c r="C29" s="2" t="s">
        <v>51</v>
      </c>
      <c r="D29" s="19" t="s">
        <v>52</v>
      </c>
      <c r="E29" s="19"/>
      <c r="F29" s="19"/>
      <c r="G29" s="2">
        <v>0.02</v>
      </c>
      <c r="H29" s="2">
        <f>G29</f>
        <v>0.02</v>
      </c>
      <c r="I29" s="8">
        <v>10</v>
      </c>
      <c r="J29" s="8"/>
      <c r="K29" s="8">
        <f>I29</f>
        <v>10</v>
      </c>
      <c r="L29" s="8"/>
      <c r="M29" s="8"/>
      <c r="N29" s="8"/>
    </row>
    <row r="30" spans="1:14" s="1" customFormat="1" ht="20.149999999999999" customHeight="1">
      <c r="A30" s="8"/>
      <c r="B30" s="8"/>
      <c r="C30" s="8" t="s">
        <v>53</v>
      </c>
      <c r="D30" s="19" t="s">
        <v>65</v>
      </c>
      <c r="E30" s="19"/>
      <c r="F30" s="19"/>
      <c r="G30" s="4" t="s">
        <v>66</v>
      </c>
      <c r="H30" s="4">
        <v>0.95</v>
      </c>
      <c r="I30" s="8">
        <v>5</v>
      </c>
      <c r="J30" s="8"/>
      <c r="K30" s="8">
        <f>I30*H30</f>
        <v>4.75</v>
      </c>
      <c r="L30" s="8"/>
      <c r="M30" s="8"/>
      <c r="N30" s="8"/>
    </row>
    <row r="31" spans="1:14" s="1" customFormat="1" ht="20.149999999999999" customHeight="1">
      <c r="A31" s="8"/>
      <c r="B31" s="8"/>
      <c r="C31" s="8"/>
      <c r="D31" s="19" t="s">
        <v>54</v>
      </c>
      <c r="E31" s="19"/>
      <c r="F31" s="19"/>
      <c r="G31" s="2" t="s">
        <v>55</v>
      </c>
      <c r="H31" s="4">
        <v>0.98</v>
      </c>
      <c r="I31" s="8">
        <v>5</v>
      </c>
      <c r="J31" s="8"/>
      <c r="K31" s="8">
        <f>I31*H31</f>
        <v>4.9000000000000004</v>
      </c>
      <c r="L31" s="8"/>
      <c r="M31" s="8"/>
      <c r="N31" s="8"/>
    </row>
    <row r="32" spans="1:14" s="1" customFormat="1" ht="20.149999999999999" customHeight="1">
      <c r="A32" s="8"/>
      <c r="B32" s="8"/>
      <c r="C32" s="2" t="s">
        <v>56</v>
      </c>
      <c r="D32" s="19"/>
      <c r="E32" s="19"/>
      <c r="F32" s="19"/>
      <c r="G32" s="2"/>
      <c r="H32" s="2"/>
      <c r="I32" s="8"/>
      <c r="J32" s="8"/>
      <c r="K32" s="8"/>
      <c r="L32" s="8"/>
      <c r="M32" s="8"/>
      <c r="N32" s="8"/>
    </row>
    <row r="33" spans="1:14" s="1" customFormat="1" ht="35.15" customHeight="1">
      <c r="A33" s="8"/>
      <c r="B33" s="8"/>
      <c r="C33" s="2" t="s">
        <v>57</v>
      </c>
      <c r="D33" s="19" t="s">
        <v>58</v>
      </c>
      <c r="E33" s="19"/>
      <c r="F33" s="19"/>
      <c r="G33" s="2" t="s">
        <v>59</v>
      </c>
      <c r="H33" s="4">
        <v>0.98</v>
      </c>
      <c r="I33" s="8">
        <v>10</v>
      </c>
      <c r="J33" s="8"/>
      <c r="K33" s="8">
        <f>I33*H33</f>
        <v>9.8000000000000007</v>
      </c>
      <c r="L33" s="8"/>
      <c r="M33" s="8"/>
      <c r="N33" s="8"/>
    </row>
    <row r="34" spans="1:14" s="1" customFormat="1" ht="35.15" customHeight="1">
      <c r="A34" s="8"/>
      <c r="B34" s="2" t="s">
        <v>60</v>
      </c>
      <c r="C34" s="2" t="s">
        <v>61</v>
      </c>
      <c r="D34" s="19" t="s">
        <v>62</v>
      </c>
      <c r="E34" s="19"/>
      <c r="F34" s="19"/>
      <c r="G34" s="4">
        <v>0.98</v>
      </c>
      <c r="H34" s="4">
        <v>0.98</v>
      </c>
      <c r="I34" s="8">
        <v>10</v>
      </c>
      <c r="J34" s="8"/>
      <c r="K34" s="8">
        <f>I34</f>
        <v>10</v>
      </c>
      <c r="L34" s="8"/>
      <c r="M34" s="8"/>
      <c r="N34" s="8"/>
    </row>
    <row r="35" spans="1:14" s="1" customFormat="1" ht="20.149999999999999" customHeight="1">
      <c r="A35" s="20" t="s">
        <v>63</v>
      </c>
      <c r="B35" s="20"/>
      <c r="C35" s="20"/>
      <c r="D35" s="20"/>
      <c r="E35" s="20"/>
      <c r="F35" s="20"/>
      <c r="G35" s="20"/>
      <c r="H35" s="20"/>
      <c r="I35" s="20">
        <f>SUM(I14:J34)</f>
        <v>90</v>
      </c>
      <c r="J35" s="20"/>
      <c r="K35" s="20">
        <f>SUM(K14:L34)+N6</f>
        <v>99.45</v>
      </c>
      <c r="L35" s="20"/>
      <c r="M35" s="21"/>
      <c r="N35" s="21"/>
    </row>
  </sheetData>
  <mergeCells count="140">
    <mergeCell ref="D34:F34"/>
    <mergeCell ref="I34:J34"/>
    <mergeCell ref="K34:L34"/>
    <mergeCell ref="M34:N34"/>
    <mergeCell ref="A35:H35"/>
    <mergeCell ref="I35:J35"/>
    <mergeCell ref="K35:L35"/>
    <mergeCell ref="M35:N35"/>
    <mergeCell ref="A10:A11"/>
    <mergeCell ref="A12:A34"/>
    <mergeCell ref="B12:B13"/>
    <mergeCell ref="B14:B28"/>
    <mergeCell ref="B29:B33"/>
    <mergeCell ref="C12:C13"/>
    <mergeCell ref="C14:C23"/>
    <mergeCell ref="C24:C25"/>
    <mergeCell ref="C26:C27"/>
    <mergeCell ref="C30:C31"/>
    <mergeCell ref="D12:F13"/>
    <mergeCell ref="I12:J13"/>
    <mergeCell ref="K12:L13"/>
    <mergeCell ref="M12:N13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</mergeCells>
  <phoneticPr fontId="4" type="noConversion"/>
  <printOptions horizontalCentered="1"/>
  <pageMargins left="0.35433070866141736" right="0.23622047244094491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"/>
  <sheetData/>
  <phoneticPr fontId="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"/>
  <sheetData/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2020-04-21T05:06:06Z</cp:lastPrinted>
  <dcterms:created xsi:type="dcterms:W3CDTF">2020-03-30T03:01:00Z</dcterms:created>
  <dcterms:modified xsi:type="dcterms:W3CDTF">2020-04-21T05:06:08Z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