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7860"/>
  </bookViews>
  <sheets>
    <sheet name="项目支出绩效自评表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K24" i="1"/>
  <c r="K23"/>
  <c r="K21"/>
  <c r="K20"/>
  <c r="K15"/>
  <c r="K16"/>
  <c r="K17"/>
  <c r="K25" s="1"/>
  <c r="K18"/>
  <c r="K14"/>
  <c r="I25"/>
</calcChain>
</file>

<file path=xl/sharedStrings.xml><?xml version="1.0" encoding="utf-8"?>
<sst xmlns="http://schemas.openxmlformats.org/spreadsheetml/2006/main" count="66" uniqueCount="58">
  <si>
    <t>项目支出绩效自评表</t>
  </si>
  <si>
    <t>项目名称</t>
  </si>
  <si>
    <t>易地扶贫搬迁项目地方政府债务筹集化解资金</t>
  </si>
  <si>
    <t>主管部门</t>
  </si>
  <si>
    <t>英吉沙县发展和改革委员会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</si>
  <si>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</si>
  <si>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</si>
  <si>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</si>
  <si>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</si>
  <si>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</si>
  <si>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</si>
  <si>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</si>
  <si>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</si>
  <si>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</si>
  <si>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</si>
  <si>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</si>
  <si>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</si>
  <si>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</si>
  <si>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</si>
  <si>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</si>
  <si>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保障项目资金到位，2016年易地扶贫搬迁项目地方政府债券化债任务顺利实施，地方政府隐性债务筹集资金74.4万元，100%完成年度还款计划。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</si>
  <si>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</si>
  <si>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</si>
  <si>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</si>
  <si>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</si>
  <si>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</si>
  <si>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</si>
  <si>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</si>
  <si>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</si>
  <si>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</si>
  <si>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</si>
  <si>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</si>
  <si>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易地拆迁户数（户）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</si>
  <si>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</si>
  <si>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</si>
  <si>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</si>
  <si>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</si>
  <si>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</si>
  <si>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</si>
  <si>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易地搬迁化债资金（万元）</t>
  </si>
  <si>
    <t>效益指标</t>
  </si>
  <si>
    <t>经济效益</t>
  </si>
  <si>
    <t>社会效益</t>
  </si>
  <si>
    <t>有效</t>
  </si>
  <si>
    <t>改善人居环境</t>
  </si>
  <si>
    <t>显著</t>
  </si>
  <si>
    <t>生态效益</t>
  </si>
  <si>
    <t>可持续影响指标</t>
  </si>
  <si>
    <t>持续为群众提供政府性公共服务</t>
  </si>
  <si>
    <t>长期</t>
  </si>
  <si>
    <t>满意度指标</t>
  </si>
  <si>
    <t>服务对象满意度指标</t>
  </si>
  <si>
    <t>受益对象满意度（ ≥% ）</t>
  </si>
  <si>
    <t>总分</t>
  </si>
  <si>
    <t>（2019 年度）</t>
    <phoneticPr fontId="4" type="noConversion"/>
  </si>
  <si>
    <t>社会服务能力提升</t>
    <phoneticPr fontId="4" type="noConversion"/>
  </si>
  <si>
    <t>项目资金（万元）</t>
    <phoneticPr fontId="4" type="noConversion"/>
  </si>
  <si>
    <t>已完成2016年易地扶贫搬迁项目地方政府债券化债任务支付74.4万元。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</si>
</sst>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K21" sqref="K21:L21"/>
    </sheetView>
  </sheetViews>
  <sheetFormatPr defaultColWidth="9" defaultRowHeight="14"/>
  <cols>
    <col min="1" max="1" width="7" customWidth="1"/>
    <col min="3" max="3" width="12.36328125" customWidth="1"/>
    <col min="5" max="5" width="8.6328125" customWidth="1"/>
    <col min="6" max="6" width="7.08984375" customWidth="1"/>
    <col min="8" max="13" width="6.6328125" customWidth="1"/>
    <col min="14" max="14" width="7.36328125" customWidth="1"/>
  </cols>
  <sheetData>
    <row r="1" spans="1:14" ht="29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149999999999999" customHeight="1">
      <c r="A2" s="6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20.149999999999999" customHeight="1">
      <c r="A3" s="8" t="s">
        <v>1</v>
      </c>
      <c r="B3" s="8"/>
      <c r="C3" s="8" t="s">
        <v>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1" customFormat="1" ht="20.149999999999999" customHeight="1">
      <c r="A4" s="8" t="s">
        <v>3</v>
      </c>
      <c r="B4" s="8"/>
      <c r="C4" s="8" t="s">
        <v>4</v>
      </c>
      <c r="D4" s="8"/>
      <c r="E4" s="8"/>
      <c r="F4" s="8"/>
      <c r="G4" s="8"/>
      <c r="H4" s="8" t="s">
        <v>5</v>
      </c>
      <c r="I4" s="8"/>
      <c r="J4" s="8" t="s">
        <v>4</v>
      </c>
      <c r="K4" s="8"/>
      <c r="L4" s="8"/>
      <c r="M4" s="8"/>
      <c r="N4" s="8"/>
    </row>
    <row r="5" spans="1:14" s="1" customFormat="1" ht="20.149999999999999" customHeight="1">
      <c r="A5" s="9" t="s">
        <v>56</v>
      </c>
      <c r="B5" s="10"/>
      <c r="C5" s="8"/>
      <c r="D5" s="8"/>
      <c r="E5" s="2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2" t="s">
        <v>11</v>
      </c>
    </row>
    <row r="6" spans="1:14" s="1" customFormat="1" ht="20.149999999999999" customHeight="1">
      <c r="A6" s="11"/>
      <c r="B6" s="12"/>
      <c r="C6" s="15" t="s">
        <v>12</v>
      </c>
      <c r="D6" s="15"/>
      <c r="E6" s="2">
        <v>74.400000000000006</v>
      </c>
      <c r="F6" s="8">
        <v>74.400000000000006</v>
      </c>
      <c r="G6" s="8"/>
      <c r="H6" s="8">
        <v>74.400000000000006</v>
      </c>
      <c r="I6" s="8"/>
      <c r="J6" s="8">
        <v>10</v>
      </c>
      <c r="K6" s="8"/>
      <c r="L6" s="16">
        <v>1</v>
      </c>
      <c r="M6" s="8"/>
      <c r="N6" s="2">
        <v>10</v>
      </c>
    </row>
    <row r="7" spans="1:14" s="1" customFormat="1" ht="20.149999999999999" customHeight="1">
      <c r="A7" s="11"/>
      <c r="B7" s="12"/>
      <c r="C7" s="8" t="s">
        <v>13</v>
      </c>
      <c r="D7" s="8"/>
      <c r="E7" s="2">
        <v>74.400000000000006</v>
      </c>
      <c r="F7" s="8">
        <v>74.400000000000006</v>
      </c>
      <c r="G7" s="8"/>
      <c r="H7" s="8">
        <v>74.400000000000006</v>
      </c>
      <c r="I7" s="8"/>
      <c r="J7" s="8" t="s">
        <v>14</v>
      </c>
      <c r="K7" s="8"/>
      <c r="L7" s="8"/>
      <c r="M7" s="8"/>
      <c r="N7" s="2" t="s">
        <v>14</v>
      </c>
    </row>
    <row r="8" spans="1:14" s="1" customFormat="1" ht="20.149999999999999" customHeight="1">
      <c r="A8" s="11"/>
      <c r="B8" s="12"/>
      <c r="C8" s="8" t="s">
        <v>15</v>
      </c>
      <c r="D8" s="8"/>
      <c r="E8" s="2">
        <v>0</v>
      </c>
      <c r="F8" s="8">
        <v>0</v>
      </c>
      <c r="G8" s="8"/>
      <c r="H8" s="8">
        <v>0</v>
      </c>
      <c r="I8" s="8"/>
      <c r="J8" s="8" t="s">
        <v>14</v>
      </c>
      <c r="K8" s="8"/>
      <c r="L8" s="8"/>
      <c r="M8" s="8"/>
      <c r="N8" s="2" t="s">
        <v>14</v>
      </c>
    </row>
    <row r="9" spans="1:14" s="1" customFormat="1" ht="20.149999999999999" customHeight="1">
      <c r="A9" s="13"/>
      <c r="B9" s="14"/>
      <c r="C9" s="8" t="s">
        <v>16</v>
      </c>
      <c r="D9" s="8"/>
      <c r="E9" s="2">
        <v>0</v>
      </c>
      <c r="F9" s="8">
        <v>0</v>
      </c>
      <c r="G9" s="8"/>
      <c r="H9" s="8">
        <v>0</v>
      </c>
      <c r="I9" s="8"/>
      <c r="J9" s="8" t="s">
        <v>14</v>
      </c>
      <c r="K9" s="8"/>
      <c r="L9" s="8"/>
      <c r="M9" s="8"/>
      <c r="N9" s="2" t="s">
        <v>14</v>
      </c>
    </row>
    <row r="10" spans="1:14" s="1" customFormat="1" ht="20.149999999999999" customHeight="1">
      <c r="A10" s="8" t="s">
        <v>17</v>
      </c>
      <c r="B10" s="8" t="s">
        <v>18</v>
      </c>
      <c r="C10" s="8"/>
      <c r="D10" s="8"/>
      <c r="E10" s="8"/>
      <c r="F10" s="8"/>
      <c r="G10" s="8"/>
      <c r="H10" s="8" t="s">
        <v>19</v>
      </c>
      <c r="I10" s="8"/>
      <c r="J10" s="8"/>
      <c r="K10" s="8"/>
      <c r="L10" s="8"/>
      <c r="M10" s="8"/>
      <c r="N10" s="8"/>
    </row>
    <row r="11" spans="1:14" s="1" customFormat="1" ht="70" customHeight="1">
      <c r="A11" s="8"/>
      <c r="B11" s="17" t="s">
        <v>20</v>
      </c>
      <c r="C11" s="17"/>
      <c r="D11" s="17"/>
      <c r="E11" s="17"/>
      <c r="F11" s="17"/>
      <c r="G11" s="17"/>
      <c r="H11" s="17" t="s">
        <v>57</v>
      </c>
      <c r="I11" s="17"/>
      <c r="J11" s="17"/>
      <c r="K11" s="17"/>
      <c r="L11" s="17"/>
      <c r="M11" s="17"/>
      <c r="N11" s="17"/>
    </row>
    <row r="12" spans="1:14" s="1" customFormat="1" ht="20.149999999999999" customHeight="1">
      <c r="A12" s="8" t="s">
        <v>21</v>
      </c>
      <c r="B12" s="8" t="s">
        <v>22</v>
      </c>
      <c r="C12" s="8" t="s">
        <v>23</v>
      </c>
      <c r="D12" s="8" t="s">
        <v>24</v>
      </c>
      <c r="E12" s="8"/>
      <c r="F12" s="8"/>
      <c r="G12" s="2" t="s">
        <v>25</v>
      </c>
      <c r="H12" s="2" t="s">
        <v>26</v>
      </c>
      <c r="I12" s="8" t="s">
        <v>9</v>
      </c>
      <c r="J12" s="8"/>
      <c r="K12" s="8" t="s">
        <v>11</v>
      </c>
      <c r="L12" s="8"/>
      <c r="M12" s="8" t="s">
        <v>27</v>
      </c>
      <c r="N12" s="8"/>
    </row>
    <row r="13" spans="1:14" s="1" customFormat="1" ht="20.149999999999999" customHeight="1">
      <c r="A13" s="8"/>
      <c r="B13" s="8"/>
      <c r="C13" s="8"/>
      <c r="D13" s="8"/>
      <c r="E13" s="8"/>
      <c r="F13" s="8"/>
      <c r="G13" s="2" t="s">
        <v>28</v>
      </c>
      <c r="H13" s="2" t="s">
        <v>29</v>
      </c>
      <c r="I13" s="8"/>
      <c r="J13" s="8"/>
      <c r="K13" s="8"/>
      <c r="L13" s="8"/>
      <c r="M13" s="8"/>
      <c r="N13" s="8"/>
    </row>
    <row r="14" spans="1:14" s="1" customFormat="1" ht="20.149999999999999" customHeight="1">
      <c r="A14" s="8"/>
      <c r="B14" s="8" t="s">
        <v>30</v>
      </c>
      <c r="C14" s="2" t="s">
        <v>31</v>
      </c>
      <c r="D14" s="18" t="s">
        <v>32</v>
      </c>
      <c r="E14" s="18"/>
      <c r="F14" s="18"/>
      <c r="G14" s="2">
        <v>103</v>
      </c>
      <c r="H14" s="2">
        <v>103</v>
      </c>
      <c r="I14" s="8">
        <v>10</v>
      </c>
      <c r="J14" s="8"/>
      <c r="K14" s="8">
        <f>I14*H14/G14</f>
        <v>10</v>
      </c>
      <c r="L14" s="8"/>
      <c r="M14" s="8"/>
      <c r="N14" s="8"/>
    </row>
    <row r="15" spans="1:14" s="1" customFormat="1" ht="20.149999999999999" customHeight="1">
      <c r="A15" s="8"/>
      <c r="B15" s="8"/>
      <c r="C15" s="2" t="s">
        <v>33</v>
      </c>
      <c r="D15" s="18" t="s">
        <v>34</v>
      </c>
      <c r="E15" s="18"/>
      <c r="F15" s="18"/>
      <c r="G15" s="3">
        <v>1</v>
      </c>
      <c r="H15" s="3">
        <v>1</v>
      </c>
      <c r="I15" s="8">
        <v>10</v>
      </c>
      <c r="J15" s="8"/>
      <c r="K15" s="8">
        <f t="shared" ref="K15:K18" si="0">I15*H15/G15</f>
        <v>10</v>
      </c>
      <c r="L15" s="8"/>
      <c r="M15" s="8"/>
      <c r="N15" s="8"/>
    </row>
    <row r="16" spans="1:14" s="1" customFormat="1" ht="20.149999999999999" customHeight="1">
      <c r="A16" s="8"/>
      <c r="B16" s="8"/>
      <c r="C16" s="8" t="s">
        <v>35</v>
      </c>
      <c r="D16" s="18" t="s">
        <v>36</v>
      </c>
      <c r="E16" s="18"/>
      <c r="F16" s="18"/>
      <c r="G16" s="3">
        <v>1</v>
      </c>
      <c r="H16" s="3">
        <v>1</v>
      </c>
      <c r="I16" s="8">
        <v>10</v>
      </c>
      <c r="J16" s="8"/>
      <c r="K16" s="8">
        <f t="shared" si="0"/>
        <v>10</v>
      </c>
      <c r="L16" s="8"/>
      <c r="M16" s="8"/>
      <c r="N16" s="8"/>
    </row>
    <row r="17" spans="1:14" s="1" customFormat="1" ht="20.149999999999999" customHeight="1">
      <c r="A17" s="8"/>
      <c r="B17" s="8"/>
      <c r="C17" s="8"/>
      <c r="D17" s="18" t="s">
        <v>37</v>
      </c>
      <c r="E17" s="18"/>
      <c r="F17" s="18"/>
      <c r="G17" s="3">
        <v>1</v>
      </c>
      <c r="H17" s="3">
        <v>1</v>
      </c>
      <c r="I17" s="8">
        <v>10</v>
      </c>
      <c r="J17" s="8"/>
      <c r="K17" s="8">
        <f t="shared" si="0"/>
        <v>10</v>
      </c>
      <c r="L17" s="8"/>
      <c r="M17" s="8"/>
      <c r="N17" s="8"/>
    </row>
    <row r="18" spans="1:14" s="1" customFormat="1" ht="20.149999999999999" customHeight="1">
      <c r="A18" s="8"/>
      <c r="B18" s="8"/>
      <c r="C18" s="2" t="s">
        <v>38</v>
      </c>
      <c r="D18" s="18" t="s">
        <v>39</v>
      </c>
      <c r="E18" s="18"/>
      <c r="F18" s="18"/>
      <c r="G18" s="2">
        <v>74.400000000000006</v>
      </c>
      <c r="H18" s="4">
        <v>74.400000000000006</v>
      </c>
      <c r="I18" s="8">
        <v>10</v>
      </c>
      <c r="J18" s="8"/>
      <c r="K18" s="8">
        <f t="shared" si="0"/>
        <v>10</v>
      </c>
      <c r="L18" s="8"/>
      <c r="M18" s="8"/>
      <c r="N18" s="8"/>
    </row>
    <row r="19" spans="1:14" s="1" customFormat="1" ht="20.149999999999999" customHeight="1">
      <c r="A19" s="8"/>
      <c r="B19" s="8" t="s">
        <v>40</v>
      </c>
      <c r="C19" s="2" t="s">
        <v>41</v>
      </c>
      <c r="D19" s="18"/>
      <c r="E19" s="18"/>
      <c r="F19" s="18"/>
      <c r="G19" s="2"/>
      <c r="H19" s="3"/>
      <c r="I19" s="8"/>
      <c r="J19" s="8"/>
      <c r="K19" s="8"/>
      <c r="L19" s="8"/>
      <c r="M19" s="8"/>
      <c r="N19" s="8"/>
    </row>
    <row r="20" spans="1:14" s="1" customFormat="1" ht="20.149999999999999" customHeight="1">
      <c r="A20" s="8"/>
      <c r="B20" s="8"/>
      <c r="C20" s="8" t="s">
        <v>42</v>
      </c>
      <c r="D20" s="18" t="s">
        <v>55</v>
      </c>
      <c r="E20" s="18"/>
      <c r="F20" s="18"/>
      <c r="G20" s="2" t="s">
        <v>43</v>
      </c>
      <c r="H20" s="3">
        <v>0.98</v>
      </c>
      <c r="I20" s="8">
        <v>10</v>
      </c>
      <c r="J20" s="8"/>
      <c r="K20" s="8">
        <f>I20*H20</f>
        <v>9.8000000000000007</v>
      </c>
      <c r="L20" s="8"/>
      <c r="M20" s="8"/>
      <c r="N20" s="8"/>
    </row>
    <row r="21" spans="1:14" s="1" customFormat="1" ht="20.149999999999999" customHeight="1">
      <c r="A21" s="8"/>
      <c r="B21" s="8"/>
      <c r="C21" s="8"/>
      <c r="D21" s="18" t="s">
        <v>44</v>
      </c>
      <c r="E21" s="18"/>
      <c r="F21" s="18"/>
      <c r="G21" s="2" t="s">
        <v>45</v>
      </c>
      <c r="H21" s="3">
        <v>0.98</v>
      </c>
      <c r="I21" s="8">
        <v>10</v>
      </c>
      <c r="J21" s="8"/>
      <c r="K21" s="8">
        <f>I21*H21</f>
        <v>9.8000000000000007</v>
      </c>
      <c r="L21" s="8"/>
      <c r="M21" s="8"/>
      <c r="N21" s="8"/>
    </row>
    <row r="22" spans="1:14" s="1" customFormat="1" ht="20.149999999999999" customHeight="1">
      <c r="A22" s="8"/>
      <c r="B22" s="8"/>
      <c r="C22" s="2" t="s">
        <v>46</v>
      </c>
      <c r="D22" s="18"/>
      <c r="E22" s="18"/>
      <c r="F22" s="18"/>
      <c r="G22" s="2"/>
      <c r="H22" s="2"/>
      <c r="I22" s="8"/>
      <c r="J22" s="8"/>
      <c r="K22" s="8"/>
      <c r="L22" s="8"/>
      <c r="M22" s="8"/>
      <c r="N22" s="8"/>
    </row>
    <row r="23" spans="1:14" s="1" customFormat="1" ht="20.149999999999999" customHeight="1">
      <c r="A23" s="8"/>
      <c r="B23" s="8"/>
      <c r="C23" s="2" t="s">
        <v>47</v>
      </c>
      <c r="D23" s="18" t="s">
        <v>48</v>
      </c>
      <c r="E23" s="18"/>
      <c r="F23" s="18"/>
      <c r="G23" s="2" t="s">
        <v>49</v>
      </c>
      <c r="H23" s="3">
        <v>0.98</v>
      </c>
      <c r="I23" s="8">
        <v>10</v>
      </c>
      <c r="J23" s="8"/>
      <c r="K23" s="8">
        <f>I23*H23</f>
        <v>9.8000000000000007</v>
      </c>
      <c r="L23" s="8"/>
      <c r="M23" s="8"/>
      <c r="N23" s="8"/>
    </row>
    <row r="24" spans="1:14" s="1" customFormat="1" ht="35.15" customHeight="1">
      <c r="A24" s="8"/>
      <c r="B24" s="2" t="s">
        <v>50</v>
      </c>
      <c r="C24" s="2" t="s">
        <v>51</v>
      </c>
      <c r="D24" s="18" t="s">
        <v>52</v>
      </c>
      <c r="E24" s="18"/>
      <c r="F24" s="18"/>
      <c r="G24" s="3">
        <v>0.98</v>
      </c>
      <c r="H24" s="3">
        <v>0.98</v>
      </c>
      <c r="I24" s="8">
        <v>10</v>
      </c>
      <c r="J24" s="8"/>
      <c r="K24" s="8">
        <f>I24</f>
        <v>10</v>
      </c>
      <c r="L24" s="8"/>
      <c r="M24" s="8"/>
      <c r="N24" s="8"/>
    </row>
    <row r="25" spans="1:14" s="1" customFormat="1" ht="20.149999999999999" customHeight="1">
      <c r="A25" s="19" t="s">
        <v>53</v>
      </c>
      <c r="B25" s="19"/>
      <c r="C25" s="19"/>
      <c r="D25" s="19"/>
      <c r="E25" s="19"/>
      <c r="F25" s="19"/>
      <c r="G25" s="19"/>
      <c r="H25" s="19"/>
      <c r="I25" s="19">
        <f>SUM(I14:J24)</f>
        <v>90</v>
      </c>
      <c r="J25" s="19"/>
      <c r="K25" s="19">
        <f>SUM(K14:L24)+N6</f>
        <v>99.399999999999991</v>
      </c>
      <c r="L25" s="19"/>
      <c r="M25" s="20"/>
      <c r="N25" s="20"/>
    </row>
  </sheetData>
  <mergeCells count="98"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D12:F13"/>
    <mergeCell ref="I12:J13"/>
    <mergeCell ref="K12:L13"/>
    <mergeCell ref="M12:N1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L8:M8"/>
    <mergeCell ref="C9:D9"/>
    <mergeCell ref="F9:G9"/>
    <mergeCell ref="H9:I9"/>
    <mergeCell ref="J9:K9"/>
    <mergeCell ref="L9:M9"/>
    <mergeCell ref="L6:M6"/>
    <mergeCell ref="C7:D7"/>
    <mergeCell ref="F7:G7"/>
    <mergeCell ref="H7:I7"/>
    <mergeCell ref="J7:K7"/>
    <mergeCell ref="L7:M7"/>
    <mergeCell ref="A5:B9"/>
    <mergeCell ref="C6:D6"/>
    <mergeCell ref="F6:G6"/>
    <mergeCell ref="H6:I6"/>
    <mergeCell ref="J6:K6"/>
    <mergeCell ref="C8:D8"/>
    <mergeCell ref="F8:G8"/>
    <mergeCell ref="H8:I8"/>
    <mergeCell ref="J8:K8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rintOptions horizontalCentered="1"/>
  <pageMargins left="0.35433070866141736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2020-04-19T12:46:57Z</cp:lastPrinted>
  <dcterms:created xsi:type="dcterms:W3CDTF">2020-03-30T03:01:00Z</dcterms:created>
  <dcterms:modified xsi:type="dcterms:W3CDTF">2020-04-20T15:08:47Z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