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项目支出绩效自评表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<sst xmlns="http://schemas.openxmlformats.org/spreadsheetml/2006/main" count="99" uniqueCount="74">
  <si>
    <t>项目支出绩效自评表</t>
  </si>
  <si>
    <t>（2019年度）</t>
  </si>
  <si>
    <t>项目名称</t>
  </si>
  <si>
    <t>环境空气自动站2019年第三方运行维护服务采购项目</t>
  </si>
  <si>
    <t>主管部门</t>
  </si>
  <si>
    <t>英吉沙县生态环境局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</si>
  <si>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</si>
  <si>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</si>
  <si>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</si>
  <si>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</si>
  <si>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</si>
  <si>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</si>
  <si>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</si>
  <si>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</si>
  <si>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</si>
  <si>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</si>
  <si>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</si>
  <si>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</si>
  <si>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</si>
  <si>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</si>
  <si>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</si>
  <si>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</si>
  <si>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第三方运维机构按规范定期对空气自动站仪器设备进行检查和养护，确保仪器误差在允许范围内，完成2019年4月至2020年4月空气自动站有效数据传输。</t>
  </si>
  <si>
    <t>第三方运维机构按规范定期对空气自动站仪器设备进行检查和养护，确保仪器误差在允许范围内，完成了2019年4月至2020年12月空气自动站有效数据传输。项目支出17.8万元，本项目实施为大气污染防治技术支撑有所提高，县域环境空气质量显著改善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</si>
  <si>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</si>
  <si>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</si>
  <si>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</si>
  <si>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</si>
  <si>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</si>
  <si>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</si>
  <si>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</si>
  <si>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</si>
  <si>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</si>
  <si>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</si>
  <si>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</si>
  <si>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</si>
  <si>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</si>
  <si>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</si>
  <si>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</si>
  <si>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</si>
  <si>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</si>
  <si>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</si>
  <si>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</si>
  <si>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总分</t>
  </si>
  <si>
    <t>附1-1</t>
  </si>
  <si>
    <t>绩效目标申报表</t>
  </si>
  <si>
    <t>环境空气自动站2019年第三方运行维护服务采购</t>
  </si>
  <si>
    <t>项目负责人及联系电话</t>
  </si>
  <si>
    <t>谢晓肖 15809989800</t>
  </si>
  <si>
    <t>喀什纳杰环保科技有限公司</t>
  </si>
  <si>
    <t>资金情况
（万元）</t>
  </si>
  <si>
    <t>资金总额：</t>
  </si>
  <si>
    <t>20万元</t>
  </si>
  <si>
    <t>总
体
目
标</t>
  </si>
  <si>
    <t>年度目标</t>
  </si>
  <si>
    <t>绩
效
指
标</t>
  </si>
  <si>
    <t>指标值</t>
  </si>
  <si>
    <t>空气颗粒物监测项数（项）（PM10/OM2.5)</t>
  </si>
  <si>
    <t>空气气态污染物监测项数（项）（SO2/NOX/CO/O3)</t>
  </si>
  <si>
    <t>监测数据达标率（≥%）</t>
  </si>
  <si>
    <t>空气自动站正常运转率（≥%）</t>
  </si>
  <si>
    <t>空气自动站报告质量达标率（≥%）</t>
  </si>
  <si>
    <t>预警信息预报及时率（≥%）</t>
  </si>
  <si>
    <t>项目支出（万元）</t>
  </si>
  <si>
    <t>社会效益
指标</t>
  </si>
  <si>
    <t>为大气污染防治提供技术支撑力度</t>
  </si>
  <si>
    <t>有所提高</t>
  </si>
  <si>
    <t>生态效益
指标</t>
  </si>
  <si>
    <t>县城环境空气质量改善</t>
  </si>
  <si>
    <t>显著</t>
  </si>
  <si>
    <t>可持续影响
指标</t>
  </si>
  <si>
    <t>服务对象
满意度指标</t>
  </si>
  <si>
    <t>上级环境监管部门对环境空气质量监测联网工作满意度（≥%）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</si>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</sst>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8" borderId="19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8" fillId="30" borderId="23" applyNumberFormat="0" applyAlignment="0" applyProtection="0">
      <alignment vertical="center"/>
    </xf>
    <xf numFmtId="0" fontId="25" fillId="30" borderId="17" applyNumberFormat="0" applyAlignment="0" applyProtection="0">
      <alignment vertical="center"/>
    </xf>
    <xf numFmtId="0" fontId="20" fillId="23" borderId="20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" fillId="0" borderId="0"/>
  </cellStyleXfs>
  <cellXfs count="62">
    <xf numFmtId="0" fontId="0" fillId="0" borderId="0" xfId="0">
      <alignment vertical="center"/>
    </xf>
    <xf numFmtId="0" fontId="1" fillId="0" borderId="0" xfId="49" applyFont="1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1" fillId="0" borderId="1" xfId="49" applyNumberFormat="1" applyFont="1" applyFill="1" applyBorder="1" applyAlignment="1">
      <alignment horizontal="center" vertical="top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left" vertical="center" wrapText="1"/>
    </xf>
    <xf numFmtId="0" fontId="5" fillId="0" borderId="10" xfId="49" applyNumberFormat="1" applyFont="1" applyFill="1" applyBorder="1" applyAlignment="1">
      <alignment horizontal="center" vertical="center" wrapText="1"/>
    </xf>
    <xf numFmtId="0" fontId="5" fillId="0" borderId="11" xfId="49" applyNumberFormat="1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 wrapText="1"/>
    </xf>
    <xf numFmtId="0" fontId="5" fillId="0" borderId="12" xfId="49" applyNumberFormat="1" applyFont="1" applyFill="1" applyBorder="1" applyAlignment="1">
      <alignment horizontal="center" vertical="center" wrapText="1"/>
    </xf>
    <xf numFmtId="0" fontId="5" fillId="0" borderId="13" xfId="49" applyNumberFormat="1" applyFont="1" applyFill="1" applyBorder="1" applyAlignment="1">
      <alignment horizontal="center" vertical="center" wrapText="1"/>
    </xf>
    <xf numFmtId="0" fontId="5" fillId="0" borderId="14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9" fontId="5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justify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left" vertical="center"/>
    </xf>
    <xf numFmtId="0" fontId="8" fillId="0" borderId="6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76" fontId="7" fillId="0" borderId="2" xfId="0" applyNumberFormat="1" applyFont="1" applyFill="1" applyBorder="1" applyAlignment="1">
      <alignment horizontal="center" vertical="center" wrapText="1"/>
    </xf>
    <xf numFmtId="176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Fill="1" applyBorder="1">
      <alignment vertical="center"/>
    </xf>
    <xf numFmtId="0" fontId="9" fillId="0" borderId="0" xfId="0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8"/>
  <sheetViews>
    <sheetView tabSelected="1" workbookViewId="0">
      <selection activeCell="C4" sqref="C4:G4"/>
    </sheetView>
  </sheetViews>
  <sheetFormatPr defaultColWidth="9" defaultRowHeight="13.5"/>
  <cols>
    <col min="3" max="3" width="12.5" customWidth="1"/>
    <col min="5" max="5" width="10" customWidth="1"/>
    <col min="6" max="6" width="9.75" customWidth="1"/>
    <col min="9" max="14" width="5.5" customWidth="1"/>
  </cols>
  <sheetData>
    <row r="1" ht="20.25" customHeight="1" spans="1:14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ht="15" customHeight="1" spans="1:14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ht="20.1" customHeight="1" spans="1:14">
      <c r="A3" s="30" t="s">
        <v>2</v>
      </c>
      <c r="B3" s="30"/>
      <c r="C3" s="30" t="s">
        <v>3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ht="20.1" customHeight="1" spans="1:14">
      <c r="A4" s="30" t="s">
        <v>4</v>
      </c>
      <c r="B4" s="30"/>
      <c r="C4" s="30" t="s">
        <v>5</v>
      </c>
      <c r="D4" s="30"/>
      <c r="E4" s="30"/>
      <c r="F4" s="30"/>
      <c r="G4" s="30"/>
      <c r="H4" s="30" t="s">
        <v>6</v>
      </c>
      <c r="I4" s="30"/>
      <c r="J4" s="30" t="s">
        <v>5</v>
      </c>
      <c r="K4" s="30"/>
      <c r="L4" s="30"/>
      <c r="M4" s="30"/>
      <c r="N4" s="30"/>
    </row>
    <row r="5" ht="20.1" customHeight="1" spans="1:14">
      <c r="A5" s="31" t="s">
        <v>7</v>
      </c>
      <c r="B5" s="32"/>
      <c r="C5" s="33"/>
      <c r="D5" s="33"/>
      <c r="E5" s="33" t="s">
        <v>8</v>
      </c>
      <c r="F5" s="33" t="s">
        <v>9</v>
      </c>
      <c r="G5" s="33"/>
      <c r="H5" s="33" t="s">
        <v>10</v>
      </c>
      <c r="I5" s="33"/>
      <c r="J5" s="33" t="s">
        <v>11</v>
      </c>
      <c r="K5" s="33"/>
      <c r="L5" s="33" t="s">
        <v>12</v>
      </c>
      <c r="M5" s="33"/>
      <c r="N5" s="33" t="s">
        <v>13</v>
      </c>
    </row>
    <row r="6" ht="20.1" customHeight="1" spans="1:14">
      <c r="A6" s="34"/>
      <c r="B6" s="35"/>
      <c r="C6" s="36" t="s">
        <v>14</v>
      </c>
      <c r="D6" s="36"/>
      <c r="E6" s="33">
        <v>20.57</v>
      </c>
      <c r="F6" s="33">
        <v>20.57</v>
      </c>
      <c r="G6" s="33"/>
      <c r="H6" s="33">
        <v>18.37</v>
      </c>
      <c r="I6" s="33"/>
      <c r="J6" s="33">
        <v>10</v>
      </c>
      <c r="K6" s="33"/>
      <c r="L6" s="57">
        <f>H6/F6</f>
        <v>0.893048128342246</v>
      </c>
      <c r="M6" s="57"/>
      <c r="N6" s="58">
        <f>J6*L6</f>
        <v>8.93048128342246</v>
      </c>
    </row>
    <row r="7" ht="20.1" customHeight="1" spans="1:14">
      <c r="A7" s="34"/>
      <c r="B7" s="35"/>
      <c r="C7" s="33" t="s">
        <v>15</v>
      </c>
      <c r="D7" s="33"/>
      <c r="E7" s="33">
        <v>20.57</v>
      </c>
      <c r="F7" s="33">
        <v>20.57</v>
      </c>
      <c r="G7" s="33"/>
      <c r="H7" s="33">
        <v>18.37</v>
      </c>
      <c r="I7" s="33"/>
      <c r="J7" s="33" t="s">
        <v>16</v>
      </c>
      <c r="K7" s="33"/>
      <c r="L7" s="54"/>
      <c r="M7" s="54"/>
      <c r="N7" s="33" t="s">
        <v>16</v>
      </c>
    </row>
    <row r="8" ht="20.1" customHeight="1" spans="1:14">
      <c r="A8" s="34"/>
      <c r="B8" s="35"/>
      <c r="C8" s="33" t="s">
        <v>17</v>
      </c>
      <c r="D8" s="33"/>
      <c r="E8" s="33">
        <v>0</v>
      </c>
      <c r="F8" s="33">
        <v>0</v>
      </c>
      <c r="G8" s="33"/>
      <c r="H8" s="33">
        <v>0</v>
      </c>
      <c r="I8" s="33"/>
      <c r="J8" s="33" t="s">
        <v>16</v>
      </c>
      <c r="K8" s="33"/>
      <c r="L8" s="33"/>
      <c r="M8" s="33"/>
      <c r="N8" s="33" t="s">
        <v>16</v>
      </c>
    </row>
    <row r="9" ht="20.1" customHeight="1" spans="1:14">
      <c r="A9" s="37"/>
      <c r="B9" s="38"/>
      <c r="C9" s="33" t="s">
        <v>18</v>
      </c>
      <c r="D9" s="33"/>
      <c r="E9" s="33">
        <v>0</v>
      </c>
      <c r="F9" s="33">
        <v>0</v>
      </c>
      <c r="G9" s="33"/>
      <c r="H9" s="33">
        <v>0</v>
      </c>
      <c r="I9" s="33"/>
      <c r="J9" s="33" t="s">
        <v>16</v>
      </c>
      <c r="K9" s="33"/>
      <c r="L9" s="33"/>
      <c r="M9" s="33"/>
      <c r="N9" s="33" t="s">
        <v>16</v>
      </c>
    </row>
    <row r="10" ht="20.1" customHeight="1" spans="1:14">
      <c r="A10" s="33" t="s">
        <v>19</v>
      </c>
      <c r="B10" s="33" t="s">
        <v>20</v>
      </c>
      <c r="C10" s="33"/>
      <c r="D10" s="33"/>
      <c r="E10" s="33"/>
      <c r="F10" s="33"/>
      <c r="G10" s="33"/>
      <c r="H10" s="33" t="s">
        <v>21</v>
      </c>
      <c r="I10" s="33"/>
      <c r="J10" s="33"/>
      <c r="K10" s="33"/>
      <c r="L10" s="33"/>
      <c r="M10" s="33"/>
      <c r="N10" s="33"/>
    </row>
    <row r="11" ht="69.95" customHeight="1" spans="1:14">
      <c r="A11" s="33"/>
      <c r="B11" s="39" t="s">
        <v>22</v>
      </c>
      <c r="C11" s="40"/>
      <c r="D11" s="40"/>
      <c r="E11" s="40"/>
      <c r="F11" s="40"/>
      <c r="G11" s="41"/>
      <c r="H11" s="39" t="s">
        <v>23</v>
      </c>
      <c r="I11" s="40"/>
      <c r="J11" s="40"/>
      <c r="K11" s="40"/>
      <c r="L11" s="40"/>
      <c r="M11" s="40"/>
      <c r="N11" s="41"/>
    </row>
    <row r="12" ht="35.1" customHeight="1" spans="1:14">
      <c r="A12" s="42" t="s">
        <v>24</v>
      </c>
      <c r="B12" s="42" t="s">
        <v>25</v>
      </c>
      <c r="C12" s="42" t="s">
        <v>26</v>
      </c>
      <c r="D12" s="43" t="s">
        <v>27</v>
      </c>
      <c r="E12" s="44"/>
      <c r="F12" s="45"/>
      <c r="G12" s="33" t="s">
        <v>28</v>
      </c>
      <c r="H12" s="33" t="s">
        <v>29</v>
      </c>
      <c r="I12" s="43" t="s">
        <v>11</v>
      </c>
      <c r="J12" s="45"/>
      <c r="K12" s="43" t="s">
        <v>13</v>
      </c>
      <c r="L12" s="45"/>
      <c r="M12" s="43" t="s">
        <v>30</v>
      </c>
      <c r="N12" s="45"/>
    </row>
    <row r="13" ht="20.1" customHeight="1" spans="1:14">
      <c r="A13" s="46"/>
      <c r="B13" s="33" t="s">
        <v>31</v>
      </c>
      <c r="C13" s="33" t="s">
        <v>32</v>
      </c>
      <c r="D13" s="47" t="str">
        <f>Sheet2!E10</f>
        <v>空气颗粒物监测项数（项）（PM10/OM2.5)</v>
      </c>
      <c r="E13" s="48"/>
      <c r="F13" s="49"/>
      <c r="G13" s="33">
        <f>Sheet2!I10</f>
        <v>2</v>
      </c>
      <c r="H13" s="33">
        <v>2</v>
      </c>
      <c r="I13" s="33">
        <v>5</v>
      </c>
      <c r="J13" s="33"/>
      <c r="K13" s="33">
        <v>5</v>
      </c>
      <c r="L13" s="33"/>
      <c r="M13" s="33"/>
      <c r="N13" s="33"/>
    </row>
    <row r="14" ht="35.1" customHeight="1" spans="1:14">
      <c r="A14" s="46"/>
      <c r="B14" s="33"/>
      <c r="C14" s="33"/>
      <c r="D14" s="50" t="str">
        <f>Sheet2!E11</f>
        <v>空气气态污染物监测项数（项）（SO2/NOX/CO/O3)</v>
      </c>
      <c r="E14" s="51"/>
      <c r="F14" s="52"/>
      <c r="G14" s="33">
        <f>Sheet2!I11</f>
        <v>4</v>
      </c>
      <c r="H14" s="33">
        <v>4</v>
      </c>
      <c r="I14" s="33">
        <v>5</v>
      </c>
      <c r="J14" s="33"/>
      <c r="K14" s="33">
        <v>5</v>
      </c>
      <c r="L14" s="33"/>
      <c r="M14" s="33"/>
      <c r="N14" s="33"/>
    </row>
    <row r="15" ht="20.1" customHeight="1" spans="1:14">
      <c r="A15" s="46"/>
      <c r="B15" s="33"/>
      <c r="C15" s="33"/>
      <c r="D15" s="53" t="str">
        <f>Sheet2!E12</f>
        <v>监测数据达标率（≥%）</v>
      </c>
      <c r="E15" s="53"/>
      <c r="F15" s="53"/>
      <c r="G15" s="54">
        <f>Sheet2!I12</f>
        <v>0.9</v>
      </c>
      <c r="H15" s="54">
        <v>0.9</v>
      </c>
      <c r="I15" s="33">
        <v>5</v>
      </c>
      <c r="J15" s="33"/>
      <c r="K15" s="33">
        <v>5</v>
      </c>
      <c r="L15" s="33"/>
      <c r="M15" s="33"/>
      <c r="N15" s="33"/>
    </row>
    <row r="16" ht="20.1" customHeight="1" spans="1:14">
      <c r="A16" s="46"/>
      <c r="B16" s="33"/>
      <c r="C16" s="33" t="s">
        <v>33</v>
      </c>
      <c r="D16" s="53" t="str">
        <f>Sheet2!E13</f>
        <v>空气自动站正常运转率（≥%）</v>
      </c>
      <c r="E16" s="53"/>
      <c r="F16" s="53"/>
      <c r="G16" s="54">
        <f>Sheet2!I13</f>
        <v>0.9</v>
      </c>
      <c r="H16" s="54">
        <v>0.9</v>
      </c>
      <c r="I16" s="33">
        <v>7</v>
      </c>
      <c r="J16" s="33"/>
      <c r="K16" s="33">
        <v>7</v>
      </c>
      <c r="L16" s="33"/>
      <c r="M16" s="33"/>
      <c r="N16" s="33"/>
    </row>
    <row r="17" ht="20.1" customHeight="1" spans="1:14">
      <c r="A17" s="46"/>
      <c r="B17" s="33"/>
      <c r="C17" s="33"/>
      <c r="D17" s="53" t="str">
        <f>Sheet2!E14</f>
        <v>空气自动站报告质量达标率（≥%）</v>
      </c>
      <c r="E17" s="53"/>
      <c r="F17" s="53"/>
      <c r="G17" s="54">
        <f>Sheet2!I14</f>
        <v>0.9</v>
      </c>
      <c r="H17" s="54">
        <v>0.9</v>
      </c>
      <c r="I17" s="33">
        <v>8</v>
      </c>
      <c r="J17" s="33"/>
      <c r="K17" s="33">
        <v>8</v>
      </c>
      <c r="L17" s="33"/>
      <c r="M17" s="33"/>
      <c r="N17" s="33"/>
    </row>
    <row r="18" ht="20.1" customHeight="1" spans="1:14">
      <c r="A18" s="46"/>
      <c r="B18" s="33"/>
      <c r="C18" s="33" t="s">
        <v>34</v>
      </c>
      <c r="D18" s="53" t="str">
        <f>Sheet2!E15</f>
        <v>预警信息预报及时率（≥%）</v>
      </c>
      <c r="E18" s="53"/>
      <c r="F18" s="53"/>
      <c r="G18" s="54">
        <f>Sheet2!I15</f>
        <v>0.9</v>
      </c>
      <c r="H18" s="54">
        <v>0.9</v>
      </c>
      <c r="I18" s="33">
        <v>10</v>
      </c>
      <c r="J18" s="33"/>
      <c r="K18" s="33">
        <v>10</v>
      </c>
      <c r="L18" s="33"/>
      <c r="M18" s="33"/>
      <c r="N18" s="33"/>
    </row>
    <row r="19" ht="20.1" customHeight="1" spans="1:14">
      <c r="A19" s="46"/>
      <c r="B19" s="33"/>
      <c r="C19" s="33" t="s">
        <v>35</v>
      </c>
      <c r="D19" s="53" t="str">
        <f>Sheet2!E16</f>
        <v>项目支出（万元）</v>
      </c>
      <c r="E19" s="53"/>
      <c r="F19" s="53"/>
      <c r="G19" s="33">
        <v>20.57</v>
      </c>
      <c r="H19" s="33">
        <v>18.37</v>
      </c>
      <c r="I19" s="33">
        <v>10</v>
      </c>
      <c r="J19" s="33"/>
      <c r="K19" s="58">
        <f>H19/G19*I19</f>
        <v>8.93048128342246</v>
      </c>
      <c r="L19" s="58"/>
      <c r="M19" s="33"/>
      <c r="N19" s="33"/>
    </row>
    <row r="20" ht="20.1" customHeight="1" spans="1:14">
      <c r="A20" s="46"/>
      <c r="B20" s="33" t="s">
        <v>36</v>
      </c>
      <c r="C20" s="33" t="s">
        <v>37</v>
      </c>
      <c r="D20" s="53"/>
      <c r="E20" s="53"/>
      <c r="F20" s="53"/>
      <c r="G20" s="33"/>
      <c r="H20" s="33"/>
      <c r="I20" s="33"/>
      <c r="J20" s="33"/>
      <c r="K20" s="33"/>
      <c r="L20" s="33"/>
      <c r="M20" s="33"/>
      <c r="N20" s="33"/>
    </row>
    <row r="21" ht="20.1" customHeight="1" spans="1:14">
      <c r="A21" s="46"/>
      <c r="B21" s="33"/>
      <c r="C21" s="33" t="s">
        <v>38</v>
      </c>
      <c r="D21" s="53" t="str">
        <f>Sheet2!E18</f>
        <v>为大气污染防治提供技术支撑力度</v>
      </c>
      <c r="E21" s="53"/>
      <c r="F21" s="53"/>
      <c r="G21" s="33" t="str">
        <f>Sheet2!I18</f>
        <v>有所提高</v>
      </c>
      <c r="H21" s="54">
        <v>0.9</v>
      </c>
      <c r="I21" s="33">
        <v>15</v>
      </c>
      <c r="J21" s="33"/>
      <c r="K21" s="58">
        <f>I21*H21</f>
        <v>13.5</v>
      </c>
      <c r="L21" s="58"/>
      <c r="M21" s="33"/>
      <c r="N21" s="33"/>
    </row>
    <row r="22" ht="20.1" customHeight="1" spans="1:14">
      <c r="A22" s="46"/>
      <c r="B22" s="33"/>
      <c r="C22" s="33" t="s">
        <v>39</v>
      </c>
      <c r="D22" s="53" t="str">
        <f>Sheet2!E19</f>
        <v>县城环境空气质量改善</v>
      </c>
      <c r="E22" s="53"/>
      <c r="F22" s="53"/>
      <c r="G22" s="33" t="str">
        <f>Sheet2!I19</f>
        <v>显著</v>
      </c>
      <c r="H22" s="54">
        <v>0.9</v>
      </c>
      <c r="I22" s="33">
        <v>15</v>
      </c>
      <c r="J22" s="33"/>
      <c r="K22" s="58">
        <f>I22*H22</f>
        <v>13.5</v>
      </c>
      <c r="L22" s="58"/>
      <c r="M22" s="33"/>
      <c r="N22" s="33"/>
    </row>
    <row r="23" ht="20.1" customHeight="1" spans="1:14">
      <c r="A23" s="46"/>
      <c r="B23" s="33"/>
      <c r="C23" s="33" t="s">
        <v>40</v>
      </c>
      <c r="D23" s="53"/>
      <c r="E23" s="53"/>
      <c r="F23" s="53"/>
      <c r="G23" s="33"/>
      <c r="H23" s="33"/>
      <c r="I23" s="33"/>
      <c r="J23" s="33"/>
      <c r="K23" s="33"/>
      <c r="L23" s="33"/>
      <c r="M23" s="33"/>
      <c r="N23" s="33"/>
    </row>
    <row r="24" ht="35.1" customHeight="1" spans="1:14">
      <c r="A24" s="55"/>
      <c r="B24" s="33" t="s">
        <v>41</v>
      </c>
      <c r="C24" s="33" t="s">
        <v>42</v>
      </c>
      <c r="D24" s="53" t="str">
        <f>Sheet2!E21</f>
        <v>上级环境监管部门对环境空气质量监测联网工作满意度（≥%）</v>
      </c>
      <c r="E24" s="53"/>
      <c r="F24" s="53"/>
      <c r="G24" s="54">
        <f>Sheet2!I21</f>
        <v>0.9</v>
      </c>
      <c r="H24" s="54">
        <v>0.9</v>
      </c>
      <c r="I24" s="33">
        <v>10</v>
      </c>
      <c r="J24" s="33"/>
      <c r="K24" s="33">
        <f>I24</f>
        <v>10</v>
      </c>
      <c r="L24" s="33"/>
      <c r="M24" s="33"/>
      <c r="N24" s="33"/>
    </row>
    <row r="25" ht="20.1" customHeight="1" spans="1:14">
      <c r="A25" s="56" t="s">
        <v>43</v>
      </c>
      <c r="B25" s="56"/>
      <c r="C25" s="56"/>
      <c r="D25" s="56"/>
      <c r="E25" s="56"/>
      <c r="F25" s="56"/>
      <c r="G25" s="56"/>
      <c r="H25" s="56"/>
      <c r="I25" s="56">
        <f>J6+SUM(I13:J24)</f>
        <v>100</v>
      </c>
      <c r="J25" s="56"/>
      <c r="K25" s="59">
        <f>N6+SUM(K13:L24)</f>
        <v>94.8609625668449</v>
      </c>
      <c r="L25" s="59"/>
      <c r="M25" s="60"/>
      <c r="N25" s="60"/>
    </row>
    <row r="28" ht="71.25" customHeight="1" spans="9:16">
      <c r="I28" s="61"/>
      <c r="J28" s="61"/>
      <c r="K28" s="61"/>
      <c r="L28" s="61"/>
      <c r="M28" s="61"/>
      <c r="N28" s="61"/>
      <c r="O28" s="61"/>
      <c r="P28" s="61"/>
    </row>
  </sheetData>
  <mergeCells count="10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I28:P28"/>
    <mergeCell ref="A10:A11"/>
    <mergeCell ref="A12:A24"/>
    <mergeCell ref="B13:B19"/>
    <mergeCell ref="B20:B23"/>
    <mergeCell ref="C13:C15"/>
    <mergeCell ref="C16:C17"/>
    <mergeCell ref="A5:B9"/>
  </mergeCells>
  <pageMargins left="0.699305555555556" right="0.699305555555556" top="0.75" bottom="0.75" header="0.3" footer="0.3"/>
  <pageSetup paperSize="9" scale="7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opLeftCell="A13" workbookViewId="0">
      <selection activeCell="A1" sqref="$A1:$XFD1048576"/>
    </sheetView>
  </sheetViews>
  <sheetFormatPr defaultColWidth="9" defaultRowHeight="14.25"/>
  <cols>
    <col min="1" max="1" width="3.875" style="2" customWidth="1"/>
    <col min="2" max="2" width="6.125" style="2" customWidth="1"/>
    <col min="3" max="3" width="6.875" style="2" customWidth="1"/>
    <col min="4" max="4" width="12.5" style="2" customWidth="1"/>
    <col min="5" max="5" width="14.5" style="2" customWidth="1"/>
    <col min="6" max="6" width="12.375" style="2" customWidth="1"/>
    <col min="7" max="7" width="10.375" style="2" customWidth="1"/>
    <col min="8" max="8" width="3.125" style="2" customWidth="1"/>
    <col min="9" max="9" width="27.625" style="2" customWidth="1"/>
    <col min="10" max="16384" width="9" style="2"/>
  </cols>
  <sheetData>
    <row r="1" ht="16.5" customHeight="1" spans="1:4">
      <c r="A1" s="3" t="s">
        <v>44</v>
      </c>
      <c r="B1" s="4"/>
      <c r="C1" s="4"/>
      <c r="D1" s="4"/>
    </row>
    <row r="2" ht="18" customHeight="1" spans="1:9">
      <c r="A2" s="5" t="s">
        <v>45</v>
      </c>
      <c r="B2" s="5"/>
      <c r="C2" s="5"/>
      <c r="D2" s="5"/>
      <c r="E2" s="5"/>
      <c r="F2" s="5"/>
      <c r="G2" s="5"/>
      <c r="H2" s="5"/>
      <c r="I2" s="5"/>
    </row>
    <row r="3" s="1" customFormat="1" ht="21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ht="32.1" customHeight="1" spans="1:9">
      <c r="A4" s="7" t="s">
        <v>2</v>
      </c>
      <c r="B4" s="7"/>
      <c r="C4" s="7"/>
      <c r="D4" s="7" t="s">
        <v>46</v>
      </c>
      <c r="E4" s="7"/>
      <c r="F4" s="7" t="s">
        <v>47</v>
      </c>
      <c r="G4" s="7"/>
      <c r="H4" s="7" t="s">
        <v>48</v>
      </c>
      <c r="I4" s="7"/>
    </row>
    <row r="5" ht="27" customHeight="1" spans="1:9">
      <c r="A5" s="7" t="s">
        <v>4</v>
      </c>
      <c r="B5" s="7"/>
      <c r="C5" s="7"/>
      <c r="D5" s="7" t="s">
        <v>5</v>
      </c>
      <c r="E5" s="7"/>
      <c r="F5" s="7" t="s">
        <v>6</v>
      </c>
      <c r="G5" s="7"/>
      <c r="H5" s="7" t="s">
        <v>49</v>
      </c>
      <c r="I5" s="7"/>
    </row>
    <row r="6" ht="24.95" customHeight="1" spans="1:9">
      <c r="A6" s="7" t="s">
        <v>50</v>
      </c>
      <c r="B6" s="8"/>
      <c r="C6" s="8"/>
      <c r="D6" s="7" t="s">
        <v>51</v>
      </c>
      <c r="E6" s="7"/>
      <c r="F6" s="7" t="s">
        <v>52</v>
      </c>
      <c r="G6" s="7"/>
      <c r="H6" s="7"/>
      <c r="I6" s="7"/>
    </row>
    <row r="7" ht="23.1" customHeight="1" spans="1:9">
      <c r="A7" s="7" t="s">
        <v>53</v>
      </c>
      <c r="B7" s="7" t="s">
        <v>54</v>
      </c>
      <c r="C7" s="7"/>
      <c r="D7" s="7"/>
      <c r="E7" s="7"/>
      <c r="F7" s="7"/>
      <c r="G7" s="7"/>
      <c r="H7" s="7"/>
      <c r="I7" s="7"/>
    </row>
    <row r="8" ht="71.25" customHeight="1" spans="1:9">
      <c r="A8" s="7"/>
      <c r="B8" s="9" t="s">
        <v>22</v>
      </c>
      <c r="C8" s="10"/>
      <c r="D8" s="10"/>
      <c r="E8" s="10"/>
      <c r="F8" s="10"/>
      <c r="G8" s="10"/>
      <c r="H8" s="10"/>
      <c r="I8" s="18"/>
    </row>
    <row r="9" ht="33.95" customHeight="1" spans="1:9">
      <c r="A9" s="11" t="s">
        <v>55</v>
      </c>
      <c r="B9" s="12" t="s">
        <v>25</v>
      </c>
      <c r="C9" s="13"/>
      <c r="D9" s="7" t="s">
        <v>26</v>
      </c>
      <c r="E9" s="12" t="s">
        <v>27</v>
      </c>
      <c r="F9" s="14"/>
      <c r="G9" s="14"/>
      <c r="H9" s="13"/>
      <c r="I9" s="7" t="s">
        <v>56</v>
      </c>
    </row>
    <row r="10" ht="33.95" customHeight="1" spans="1:9">
      <c r="A10" s="15"/>
      <c r="B10" s="16" t="s">
        <v>31</v>
      </c>
      <c r="C10" s="17"/>
      <c r="D10" s="11" t="s">
        <v>32</v>
      </c>
      <c r="E10" s="9" t="s">
        <v>57</v>
      </c>
      <c r="F10" s="10"/>
      <c r="G10" s="10"/>
      <c r="H10" s="18"/>
      <c r="I10" s="7">
        <v>2</v>
      </c>
    </row>
    <row r="11" ht="33.95" customHeight="1" spans="1:9">
      <c r="A11" s="15"/>
      <c r="B11" s="19"/>
      <c r="C11" s="20"/>
      <c r="D11" s="15"/>
      <c r="E11" s="9" t="s">
        <v>58</v>
      </c>
      <c r="F11" s="10"/>
      <c r="G11" s="10"/>
      <c r="H11" s="18"/>
      <c r="I11" s="7">
        <v>4</v>
      </c>
    </row>
    <row r="12" ht="33.95" customHeight="1" spans="1:9">
      <c r="A12" s="15"/>
      <c r="B12" s="19"/>
      <c r="C12" s="20"/>
      <c r="D12" s="15"/>
      <c r="E12" s="9" t="s">
        <v>59</v>
      </c>
      <c r="F12" s="10"/>
      <c r="G12" s="10"/>
      <c r="H12" s="18"/>
      <c r="I12" s="26">
        <v>0.9</v>
      </c>
    </row>
    <row r="13" ht="27.95" customHeight="1" spans="1:9">
      <c r="A13" s="15"/>
      <c r="B13" s="19"/>
      <c r="C13" s="20"/>
      <c r="D13" s="11" t="s">
        <v>33</v>
      </c>
      <c r="E13" s="9" t="s">
        <v>60</v>
      </c>
      <c r="F13" s="10"/>
      <c r="G13" s="10"/>
      <c r="H13" s="18"/>
      <c r="I13" s="26">
        <v>0.9</v>
      </c>
    </row>
    <row r="14" ht="27.95" customHeight="1" spans="1:9">
      <c r="A14" s="15"/>
      <c r="B14" s="19"/>
      <c r="C14" s="20"/>
      <c r="D14" s="15"/>
      <c r="E14" s="9" t="s">
        <v>61</v>
      </c>
      <c r="F14" s="10"/>
      <c r="G14" s="10"/>
      <c r="H14" s="18"/>
      <c r="I14" s="26">
        <v>0.9</v>
      </c>
    </row>
    <row r="15" ht="27.95" customHeight="1" spans="1:9">
      <c r="A15" s="15"/>
      <c r="B15" s="19"/>
      <c r="C15" s="20"/>
      <c r="D15" s="11" t="s">
        <v>34</v>
      </c>
      <c r="E15" s="9" t="s">
        <v>62</v>
      </c>
      <c r="F15" s="10"/>
      <c r="G15" s="10"/>
      <c r="H15" s="18"/>
      <c r="I15" s="26">
        <v>0.9</v>
      </c>
    </row>
    <row r="16" ht="27.95" customHeight="1" spans="1:9">
      <c r="A16" s="15"/>
      <c r="B16" s="19"/>
      <c r="C16" s="20"/>
      <c r="D16" s="7" t="s">
        <v>35</v>
      </c>
      <c r="E16" s="9" t="s">
        <v>63</v>
      </c>
      <c r="F16" s="10"/>
      <c r="G16" s="10"/>
      <c r="H16" s="18"/>
      <c r="I16" s="7">
        <v>20</v>
      </c>
    </row>
    <row r="17" ht="27.95" customHeight="1" spans="1:9">
      <c r="A17" s="15"/>
      <c r="B17" s="16" t="s">
        <v>36</v>
      </c>
      <c r="C17" s="17"/>
      <c r="D17" s="21" t="s">
        <v>37</v>
      </c>
      <c r="E17" s="9"/>
      <c r="F17" s="10"/>
      <c r="G17" s="10"/>
      <c r="H17" s="18"/>
      <c r="I17" s="27"/>
    </row>
    <row r="18" ht="36" customHeight="1" spans="1:9">
      <c r="A18" s="15"/>
      <c r="B18" s="19"/>
      <c r="C18" s="20"/>
      <c r="D18" s="11" t="s">
        <v>64</v>
      </c>
      <c r="E18" s="9" t="s">
        <v>65</v>
      </c>
      <c r="F18" s="10"/>
      <c r="G18" s="10"/>
      <c r="H18" s="18"/>
      <c r="I18" s="26" t="s">
        <v>66</v>
      </c>
    </row>
    <row r="19" ht="33.95" customHeight="1" spans="1:9">
      <c r="A19" s="15"/>
      <c r="B19" s="19"/>
      <c r="C19" s="20"/>
      <c r="D19" s="7" t="s">
        <v>67</v>
      </c>
      <c r="E19" s="9" t="s">
        <v>68</v>
      </c>
      <c r="F19" s="10"/>
      <c r="G19" s="10"/>
      <c r="H19" s="18"/>
      <c r="I19" s="27" t="s">
        <v>69</v>
      </c>
    </row>
    <row r="20" ht="30.95" customHeight="1" spans="1:9">
      <c r="A20" s="15"/>
      <c r="B20" s="22"/>
      <c r="C20" s="23"/>
      <c r="D20" s="7" t="s">
        <v>70</v>
      </c>
      <c r="E20" s="9"/>
      <c r="F20" s="10"/>
      <c r="G20" s="10"/>
      <c r="H20" s="18"/>
      <c r="I20" s="7"/>
    </row>
    <row r="21" ht="36.95" customHeight="1" spans="1:9">
      <c r="A21" s="15"/>
      <c r="B21" s="19" t="s">
        <v>41</v>
      </c>
      <c r="C21" s="20"/>
      <c r="D21" s="11" t="s">
        <v>71</v>
      </c>
      <c r="E21" s="9" t="s">
        <v>72</v>
      </c>
      <c r="F21" s="10"/>
      <c r="G21" s="10"/>
      <c r="H21" s="18"/>
      <c r="I21" s="26">
        <v>0.9</v>
      </c>
    </row>
    <row r="22" ht="48" customHeight="1" spans="1:9">
      <c r="A22" s="24" t="s">
        <v>73</v>
      </c>
      <c r="B22" s="24"/>
      <c r="C22" s="24"/>
      <c r="D22" s="24"/>
      <c r="E22" s="24"/>
      <c r="F22" s="24"/>
      <c r="G22" s="24"/>
      <c r="H22" s="24"/>
      <c r="I22" s="24"/>
    </row>
    <row r="23" ht="13.5" spans="1:9">
      <c r="A23" s="25"/>
      <c r="B23" s="25"/>
      <c r="C23" s="25"/>
      <c r="D23" s="25"/>
      <c r="E23" s="25"/>
      <c r="F23" s="25"/>
      <c r="G23" s="25"/>
      <c r="H23" s="25"/>
      <c r="I23" s="25"/>
    </row>
    <row r="24" ht="13.5" spans="1:9">
      <c r="A24" s="25"/>
      <c r="B24" s="25"/>
      <c r="C24" s="25"/>
      <c r="D24" s="25"/>
      <c r="E24" s="25"/>
      <c r="F24" s="25"/>
      <c r="G24" s="25"/>
      <c r="H24" s="25"/>
      <c r="I24" s="25"/>
    </row>
    <row r="25" ht="13.5" spans="1:9">
      <c r="A25" s="25"/>
      <c r="B25" s="25"/>
      <c r="C25" s="25"/>
      <c r="D25" s="25"/>
      <c r="E25" s="25"/>
      <c r="F25" s="25"/>
      <c r="G25" s="25"/>
      <c r="H25" s="25"/>
      <c r="I25" s="25"/>
    </row>
    <row r="26" ht="13.5" spans="1:9">
      <c r="A26" s="25"/>
      <c r="B26" s="25"/>
      <c r="C26" s="25"/>
      <c r="D26" s="25"/>
      <c r="E26" s="25"/>
      <c r="F26" s="25"/>
      <c r="G26" s="25"/>
      <c r="H26" s="25"/>
      <c r="I26" s="25"/>
    </row>
    <row r="27" ht="13.5" spans="1:9">
      <c r="A27" s="25"/>
      <c r="B27" s="25"/>
      <c r="C27" s="25"/>
      <c r="D27" s="25"/>
      <c r="E27" s="25"/>
      <c r="F27" s="25"/>
      <c r="G27" s="25"/>
      <c r="H27" s="25"/>
      <c r="I27" s="25"/>
    </row>
    <row r="28" ht="13.5" spans="1:9">
      <c r="A28" s="25"/>
      <c r="B28" s="25"/>
      <c r="C28" s="25"/>
      <c r="D28" s="25"/>
      <c r="E28" s="25"/>
      <c r="F28" s="25"/>
      <c r="G28" s="25"/>
      <c r="H28" s="25"/>
      <c r="I28" s="25"/>
    </row>
    <row r="29" ht="13.5" spans="1:9">
      <c r="A29" s="25"/>
      <c r="B29" s="25"/>
      <c r="C29" s="25"/>
      <c r="D29" s="25"/>
      <c r="E29" s="25"/>
      <c r="F29" s="25"/>
      <c r="G29" s="25"/>
      <c r="H29" s="25"/>
      <c r="I29" s="25"/>
    </row>
  </sheetData>
  <mergeCells count="37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A6:C6"/>
    <mergeCell ref="D6:E6"/>
    <mergeCell ref="F6:I6"/>
    <mergeCell ref="B7:I7"/>
    <mergeCell ref="B8:I8"/>
    <mergeCell ref="B9:C9"/>
    <mergeCell ref="E9:H9"/>
    <mergeCell ref="E10:H10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7:A8"/>
    <mergeCell ref="A9:A21"/>
    <mergeCell ref="D10:D12"/>
    <mergeCell ref="D13:D14"/>
    <mergeCell ref="B10:C16"/>
    <mergeCell ref="B17:C20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asus-pc</cp:lastModifiedBy>
  <dcterms:created xsi:type="dcterms:W3CDTF">2020-03-30T03:01:00Z</dcterms:created>
  <dcterms:modified xsi:type="dcterms:W3CDTF">2020-05-15T05:05:48Z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