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284" activeTab="1"/>
  </bookViews>
  <sheets>
    <sheet name="项目支出绩效自评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<sst xmlns="http://schemas.openxmlformats.org/spreadsheetml/2006/main" count="119" uniqueCount="99">
  <si>
    <t>项目支出绩效自评表</t>
  </si>
  <si>
    <t>（2019年度）</t>
  </si>
  <si>
    <t>项目名称</t>
  </si>
  <si>
    <t>2018年农村环境整治质保金项目</t>
  </si>
  <si>
    <t>主管部门</t>
  </si>
  <si>
    <t>英吉沙县生态环境局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</si>
  <si>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</si>
  <si>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</si>
  <si>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</si>
  <si>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</si>
  <si>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</si>
  <si>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</si>
  <si>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</si>
  <si>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</si>
  <si>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</si>
  <si>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</si>
  <si>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</si>
  <si>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</si>
  <si>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</si>
  <si>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</si>
  <si>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</si>
  <si>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</si>
  <si>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2018年中央农村环境整治300万元，按合同要求2018年支付了项目资金284.54万元，剩余质保金14.87万元于2019年支付。通过购置垃圾车、垃圾桶、垃圾箱、垃圾船等环保设施，全面改善英吉沙县4个乡镇6个村环境卫生差的现状，改善以往村垃圾投放无专用器具、清理难度大的问题，使村民就近投放、方便垃圾清理，对村人居环境改善、经济发展及社会安全都具有重要意义。</t>
  </si>
  <si>
    <t>通过购置垃圾车、垃圾桶、垃圾箱、垃圾船等环保设施，全面改善了英吉沙县4个乡镇6个村环境卫生差的现状，改善了以往村垃圾投放无专用器具、清理难度大的问题，使村民就近投放、方便垃圾清理，对村人居环境改善、经济发展及社会安全都具有重要意义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</si>
  <si>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</si>
  <si>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</si>
  <si>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</si>
  <si>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</si>
  <si>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</si>
  <si>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</si>
  <si>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</si>
  <si>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</si>
  <si>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</si>
  <si>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质量指标</t>
  </si>
  <si>
    <t>时效指标</t>
  </si>
  <si>
    <t>开工及时率（≥%）</t>
  </si>
  <si>
    <t>成本指标</t>
  </si>
  <si>
    <t>效益指标</t>
  </si>
  <si>
    <t>经济效益
指标</t>
  </si>
  <si>
    <t>社会效益
指标</t>
  </si>
  <si>
    <t>增强群众环保意识</t>
  </si>
  <si>
    <t>显著</t>
  </si>
  <si>
    <t>生态效益
指标</t>
  </si>
  <si>
    <t>优化生活环境</t>
  </si>
  <si>
    <t>有效</t>
  </si>
  <si>
    <t>可持续影响指标</t>
  </si>
  <si>
    <t>满意度</t>
  </si>
  <si>
    <t>服务对象满意度指标</t>
  </si>
  <si>
    <t>总分</t>
  </si>
  <si>
    <t>喀什地区项目支出绩效目标表</t>
  </si>
  <si>
    <r>
      <rPr>
        <sz val="12"/>
        <rFont val="宋体"/>
        <charset val="134"/>
      </rPr>
      <t>（2019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年度）</t>
    </r>
  </si>
  <si>
    <t>2018年农村环境整治项目</t>
  </si>
  <si>
    <t>预算单位</t>
  </si>
  <si>
    <t xml:space="preserve"> 年度资金总额：            14.8709</t>
  </si>
  <si>
    <t xml:space="preserve">       其中：财政拨款       14.8709</t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</si>
  <si>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</si>
  <si>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</si>
  <si>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t>年度目标</t>
  </si>
  <si>
    <t>2018年中央农村环境整治300万元，按合同要求2018年支付了项目资金284.5391万元，剩余质保金14.8709万元于2019年支付。
通过购置垃圾车、垃圾桶、垃圾箱、垃圾船等环保设施，全面改善了英吉沙县4个乡镇6个村环境卫生差的现状；受益群众10887人，村生活垃圾无害化处理量达238吨，改善了以往村垃圾投放无专用器具、清理难度大的问题，使村民就近投放、方便垃圾清理，对村人居环境改善、经济发展及社会和谐都具有重要意义。</t>
  </si>
  <si>
    <t>绩
效
指
标</t>
  </si>
  <si>
    <t>一级
指标</t>
  </si>
  <si>
    <t>指标值（包含数字及文字描述）</t>
  </si>
  <si>
    <t>项目完成</t>
  </si>
  <si>
    <t>村人居环境整治个数（个）</t>
  </si>
  <si>
    <t>村生活垃圾定点存放数量（个）</t>
  </si>
  <si>
    <t>村生活垃圾无害化处理量（吨）</t>
  </si>
  <si>
    <t>购置摆臂式、挂桶式垃圾车数量 （辆）</t>
  </si>
  <si>
    <t>安放3立方勾臂式垃圾箱数量 （个）</t>
  </si>
  <si>
    <t>安放240L垃圾桶数量（个）</t>
  </si>
  <si>
    <t>安放3立方垃圾船数量 （个）</t>
  </si>
  <si>
    <t>安放双侧果皮箱数量（个）</t>
  </si>
  <si>
    <t>购置电动三轮垃圾车数量（辆）</t>
  </si>
  <si>
    <t>设施验收合格率（%）</t>
  </si>
  <si>
    <t>生活垃圾定点存放清运率（≥%）</t>
  </si>
  <si>
    <t>生活垃圾无害化处理率（≥%）</t>
  </si>
  <si>
    <t>当年开工率（%）</t>
  </si>
  <si>
    <t>当年完成率（%）</t>
  </si>
  <si>
    <t>质保金（万元）</t>
  </si>
  <si>
    <t>项目效益</t>
  </si>
  <si>
    <t>经济效益指标</t>
  </si>
  <si>
    <t>受益乡镇数（个）</t>
  </si>
  <si>
    <t>受益行政村数（个）</t>
  </si>
  <si>
    <t>受益户数（户）</t>
  </si>
  <si>
    <t>受益人数（人）</t>
  </si>
  <si>
    <t>受益建档立卡户数（户）</t>
  </si>
  <si>
    <t>受益建档立卡人数（人）</t>
  </si>
  <si>
    <t>生态效益指标</t>
  </si>
  <si>
    <t>改善了农村生活环境，增强农村人的环境意识，控制生产生活垃圾集中处理，提高生活质量。</t>
  </si>
  <si>
    <t>有效改善</t>
  </si>
  <si>
    <t>电动三轮垃圾车设施使用年限（≥年）</t>
  </si>
  <si>
    <t>摆臂式、挂桶式垃圾车设施使用年限（≥年）</t>
  </si>
  <si>
    <t>3立方垃圾箱、垃圾船设施使用年限（≥年）</t>
  </si>
  <si>
    <t>垃圾桶、果皮箱设施使用年限（≥年）</t>
  </si>
  <si>
    <t>满意度指标</t>
  </si>
  <si>
    <t>受益群众满意度（≥%）</t>
  </si>
  <si>
    <t>受益贫困群众满意度（≥%）</t>
  </si>
  <si>
    <t>经办人：高冬梅
联系方式：16699150243</t>
  </si>
  <si>
    <t xml:space="preserve">   项目负责人：谢晓肖
   联系方式：15809989800</t>
  </si>
  <si>
    <t>上报时间：2019年10月16日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</si>
</sst>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color indexed="8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5" fillId="23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5" borderId="12" applyNumberFormat="0" applyFon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11" fillId="5" borderId="9" applyNumberFormat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" fillId="0" borderId="0" applyProtection="0"/>
  </cellStyleXfs>
  <cellXfs count="50">
    <xf numFmtId="0" fontId="0" fillId="0" borderId="0" xfId="0">
      <alignment vertical="center"/>
    </xf>
    <xf numFmtId="0" fontId="1" fillId="0" borderId="0" xfId="49" applyNumberFormat="1" applyFont="1" applyFill="1" applyBorder="1" applyAlignment="1">
      <alignment vertical="center" wrapText="1"/>
    </xf>
    <xf numFmtId="0" fontId="2" fillId="0" borderId="0" xfId="49" applyNumberFormat="1" applyFont="1" applyFill="1" applyBorder="1" applyAlignment="1">
      <alignment vertical="center"/>
    </xf>
    <xf numFmtId="0" fontId="2" fillId="0" borderId="0" xfId="49" applyNumberFormat="1" applyFont="1" applyFill="1" applyBorder="1" applyAlignment="1">
      <alignment vertical="center" wrapText="1"/>
    </xf>
    <xf numFmtId="0" fontId="3" fillId="0" borderId="0" xfId="49" applyNumberFormat="1" applyFont="1" applyFill="1" applyBorder="1" applyAlignment="1">
      <alignment horizontal="center" vertical="center" wrapText="1"/>
    </xf>
    <xf numFmtId="0" fontId="1" fillId="0" borderId="0" xfId="49" applyNumberFormat="1" applyFont="1" applyFill="1" applyBorder="1" applyAlignment="1">
      <alignment horizontal="center" vertical="center" wrapText="1"/>
    </xf>
    <xf numFmtId="0" fontId="1" fillId="0" borderId="1" xfId="49" applyNumberFormat="1" applyFont="1" applyFill="1" applyBorder="1" applyAlignment="1">
      <alignment vertical="center"/>
    </xf>
    <xf numFmtId="0" fontId="1" fillId="0" borderId="1" xfId="49" applyNumberFormat="1" applyFont="1" applyFill="1" applyBorder="1" applyAlignment="1">
      <alignment vertical="center" wrapText="1"/>
    </xf>
    <xf numFmtId="0" fontId="1" fillId="0" borderId="2" xfId="49" applyNumberFormat="1" applyFont="1" applyFill="1" applyBorder="1" applyAlignment="1">
      <alignment horizontal="center" vertical="center" wrapText="1"/>
    </xf>
    <xf numFmtId="0" fontId="1" fillId="0" borderId="3" xfId="49" applyNumberFormat="1" applyFont="1" applyFill="1" applyBorder="1" applyAlignment="1">
      <alignment horizontal="center" vertical="center" wrapText="1"/>
    </xf>
    <xf numFmtId="0" fontId="1" fillId="0" borderId="4" xfId="49" applyNumberFormat="1" applyFont="1" applyFill="1" applyBorder="1" applyAlignment="1">
      <alignment horizontal="left" vertical="center" wrapText="1"/>
    </xf>
    <xf numFmtId="0" fontId="1" fillId="0" borderId="2" xfId="49" applyNumberFormat="1" applyFont="1" applyFill="1" applyBorder="1" applyAlignment="1">
      <alignment horizontal="left" vertical="center" wrapText="1"/>
    </xf>
    <xf numFmtId="0" fontId="1" fillId="0" borderId="3" xfId="49" applyNumberFormat="1" applyFont="1" applyFill="1" applyBorder="1" applyAlignment="1">
      <alignment horizontal="left" vertical="center" wrapText="1"/>
    </xf>
    <xf numFmtId="0" fontId="1" fillId="0" borderId="5" xfId="49" applyNumberFormat="1" applyFont="1" applyFill="1" applyBorder="1" applyAlignment="1">
      <alignment horizontal="left" vertical="center" wrapText="1"/>
    </xf>
    <xf numFmtId="0" fontId="1" fillId="0" borderId="4" xfId="49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vertical="center"/>
    </xf>
    <xf numFmtId="0" fontId="5" fillId="0" borderId="4" xfId="49" applyNumberFormat="1" applyFont="1" applyFill="1" applyBorder="1" applyAlignment="1">
      <alignment horizontal="left" vertical="top" wrapText="1"/>
    </xf>
    <xf numFmtId="0" fontId="1" fillId="0" borderId="6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1" fillId="0" borderId="7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9" fontId="5" fillId="0" borderId="4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center" wrapText="1"/>
    </xf>
    <xf numFmtId="0" fontId="5" fillId="0" borderId="6" xfId="49" applyNumberFormat="1" applyFont="1" applyFill="1" applyBorder="1" applyAlignment="1">
      <alignment horizontal="left" vertical="center" wrapText="1"/>
    </xf>
    <xf numFmtId="0" fontId="6" fillId="0" borderId="4" xfId="49" applyNumberFormat="1" applyFont="1" applyFill="1" applyBorder="1" applyAlignment="1">
      <alignment vertical="center" wrapText="1"/>
    </xf>
    <xf numFmtId="0" fontId="5" fillId="0" borderId="7" xfId="49" applyNumberFormat="1" applyFont="1" applyFill="1" applyBorder="1" applyAlignment="1">
      <alignment horizontal="left" vertical="center" wrapText="1"/>
    </xf>
    <xf numFmtId="0" fontId="1" fillId="2" borderId="8" xfId="49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justify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9" fontId="8" fillId="0" borderId="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9" fontId="8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6"/>
  <sheetViews>
    <sheetView topLeftCell="B1" workbookViewId="0">
      <selection activeCell="P11" sqref="P11"/>
    </sheetView>
  </sheetViews>
  <sheetFormatPr defaultColWidth="9" defaultRowHeight="14.4"/>
  <cols>
    <col min="3" max="3" width="10.8796296296296" customWidth="1"/>
    <col min="6" max="6" width="12.6296296296296" customWidth="1"/>
    <col min="12" max="12" width="8.37962962962963" customWidth="1"/>
  </cols>
  <sheetData>
    <row r="1" ht="20.25" customHeight="1" spans="1:14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</row>
    <row r="2" ht="15" customHeight="1" spans="1:14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</row>
    <row r="3" ht="20.1" customHeight="1" spans="1:14">
      <c r="A3" s="34" t="s">
        <v>2</v>
      </c>
      <c r="B3" s="34"/>
      <c r="C3" s="34" t="s">
        <v>3</v>
      </c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</row>
    <row r="4" ht="20.1" customHeight="1" spans="1:14">
      <c r="A4" s="34" t="s">
        <v>4</v>
      </c>
      <c r="B4" s="34"/>
      <c r="C4" s="34" t="s">
        <v>5</v>
      </c>
      <c r="D4" s="34"/>
      <c r="E4" s="34"/>
      <c r="F4" s="34"/>
      <c r="G4" s="34"/>
      <c r="H4" s="34" t="s">
        <v>6</v>
      </c>
      <c r="I4" s="34"/>
      <c r="J4" s="34" t="s">
        <v>5</v>
      </c>
      <c r="K4" s="34"/>
      <c r="L4" s="34"/>
      <c r="M4" s="34"/>
      <c r="N4" s="34"/>
    </row>
    <row r="5" ht="20.1" customHeight="1" spans="1:14">
      <c r="A5" s="34" t="s">
        <v>7</v>
      </c>
      <c r="B5" s="34"/>
      <c r="C5" s="34"/>
      <c r="D5" s="34"/>
      <c r="E5" s="34" t="s">
        <v>8</v>
      </c>
      <c r="F5" s="34" t="s">
        <v>9</v>
      </c>
      <c r="G5" s="34"/>
      <c r="H5" s="34" t="s">
        <v>10</v>
      </c>
      <c r="I5" s="34"/>
      <c r="J5" s="34" t="s">
        <v>11</v>
      </c>
      <c r="K5" s="34"/>
      <c r="L5" s="34" t="s">
        <v>12</v>
      </c>
      <c r="M5" s="34"/>
      <c r="N5" s="34" t="s">
        <v>13</v>
      </c>
    </row>
    <row r="6" ht="20.1" customHeight="1" spans="1:14">
      <c r="A6" s="34"/>
      <c r="B6" s="34"/>
      <c r="C6" s="35" t="s">
        <v>14</v>
      </c>
      <c r="D6" s="35"/>
      <c r="E6" s="34">
        <v>14.87</v>
      </c>
      <c r="F6" s="34">
        <v>14.87</v>
      </c>
      <c r="G6" s="34"/>
      <c r="H6" s="34">
        <v>14.87</v>
      </c>
      <c r="I6" s="34"/>
      <c r="J6" s="34">
        <v>10</v>
      </c>
      <c r="K6" s="34"/>
      <c r="L6" s="48">
        <v>1</v>
      </c>
      <c r="M6" s="34"/>
      <c r="N6" s="34">
        <v>10</v>
      </c>
    </row>
    <row r="7" ht="20.1" customHeight="1" spans="1:14">
      <c r="A7" s="34"/>
      <c r="B7" s="34"/>
      <c r="C7" s="34" t="s">
        <v>15</v>
      </c>
      <c r="D7" s="34"/>
      <c r="E7" s="34">
        <v>14.87</v>
      </c>
      <c r="F7" s="34">
        <v>14.87</v>
      </c>
      <c r="G7" s="34"/>
      <c r="H7" s="34">
        <v>14.87</v>
      </c>
      <c r="I7" s="34"/>
      <c r="J7" s="34" t="s">
        <v>16</v>
      </c>
      <c r="K7" s="34"/>
      <c r="L7" s="48"/>
      <c r="M7" s="34"/>
      <c r="N7" s="34" t="s">
        <v>16</v>
      </c>
    </row>
    <row r="8" ht="20.1" customHeight="1" spans="1:14">
      <c r="A8" s="34"/>
      <c r="B8" s="34"/>
      <c r="C8" s="34" t="s">
        <v>17</v>
      </c>
      <c r="D8" s="34"/>
      <c r="E8" s="34">
        <v>0</v>
      </c>
      <c r="F8" s="34">
        <v>0</v>
      </c>
      <c r="G8" s="34"/>
      <c r="H8" s="34">
        <v>0</v>
      </c>
      <c r="I8" s="34"/>
      <c r="J8" s="34" t="s">
        <v>16</v>
      </c>
      <c r="K8" s="34"/>
      <c r="L8" s="34"/>
      <c r="M8" s="34"/>
      <c r="N8" s="34" t="s">
        <v>16</v>
      </c>
    </row>
    <row r="9" ht="20.1" customHeight="1" spans="1:14">
      <c r="A9" s="34"/>
      <c r="B9" s="34"/>
      <c r="C9" s="34" t="s">
        <v>18</v>
      </c>
      <c r="D9" s="34"/>
      <c r="E9" s="34">
        <v>0</v>
      </c>
      <c r="F9" s="34">
        <v>0</v>
      </c>
      <c r="G9" s="34"/>
      <c r="H9" s="34">
        <v>0</v>
      </c>
      <c r="I9" s="34"/>
      <c r="J9" s="34" t="s">
        <v>16</v>
      </c>
      <c r="K9" s="34"/>
      <c r="L9" s="34"/>
      <c r="M9" s="34"/>
      <c r="N9" s="34" t="s">
        <v>16</v>
      </c>
    </row>
    <row r="10" ht="20.1" customHeight="1" spans="1:14">
      <c r="A10" s="34" t="s">
        <v>19</v>
      </c>
      <c r="B10" s="34" t="s">
        <v>20</v>
      </c>
      <c r="C10" s="34"/>
      <c r="D10" s="34"/>
      <c r="E10" s="34"/>
      <c r="F10" s="34"/>
      <c r="G10" s="34"/>
      <c r="H10" s="34" t="s">
        <v>21</v>
      </c>
      <c r="I10" s="34"/>
      <c r="J10" s="34"/>
      <c r="K10" s="34"/>
      <c r="L10" s="34"/>
      <c r="M10" s="34"/>
      <c r="N10" s="34"/>
    </row>
    <row r="11" ht="69.95" customHeight="1" spans="1:14">
      <c r="A11" s="34"/>
      <c r="B11" s="36" t="s">
        <v>22</v>
      </c>
      <c r="C11" s="37"/>
      <c r="D11" s="37"/>
      <c r="E11" s="37"/>
      <c r="F11" s="37"/>
      <c r="G11" s="38"/>
      <c r="H11" s="36" t="s">
        <v>23</v>
      </c>
      <c r="I11" s="37"/>
      <c r="J11" s="37"/>
      <c r="K11" s="37"/>
      <c r="L11" s="37"/>
      <c r="M11" s="37"/>
      <c r="N11" s="38"/>
    </row>
    <row r="12" ht="20.1" customHeight="1" spans="1:14">
      <c r="A12" s="39" t="s">
        <v>24</v>
      </c>
      <c r="B12" s="40" t="s">
        <v>25</v>
      </c>
      <c r="C12" s="40" t="s">
        <v>26</v>
      </c>
      <c r="D12" s="41" t="s">
        <v>27</v>
      </c>
      <c r="E12" s="42"/>
      <c r="F12" s="43"/>
      <c r="G12" s="39" t="s">
        <v>28</v>
      </c>
      <c r="H12" s="39" t="s">
        <v>29</v>
      </c>
      <c r="I12" s="41" t="s">
        <v>11</v>
      </c>
      <c r="J12" s="43"/>
      <c r="K12" s="41" t="s">
        <v>13</v>
      </c>
      <c r="L12" s="43"/>
      <c r="M12" s="41" t="s">
        <v>30</v>
      </c>
      <c r="N12" s="43"/>
    </row>
    <row r="13" ht="20.1" customHeight="1" spans="1:14">
      <c r="A13" s="39"/>
      <c r="B13" s="39" t="s">
        <v>31</v>
      </c>
      <c r="C13" s="39" t="s">
        <v>32</v>
      </c>
      <c r="D13" s="44" t="str">
        <f>Sheet2!D13</f>
        <v>村人居环境整治个数（个）</v>
      </c>
      <c r="E13" s="44"/>
      <c r="F13" s="44"/>
      <c r="G13" s="39">
        <f>Sheet2!E13</f>
        <v>6</v>
      </c>
      <c r="H13" s="39">
        <v>6</v>
      </c>
      <c r="I13" s="39">
        <v>3</v>
      </c>
      <c r="J13" s="39"/>
      <c r="K13" s="39">
        <v>3</v>
      </c>
      <c r="L13" s="39"/>
      <c r="M13" s="39"/>
      <c r="N13" s="39"/>
    </row>
    <row r="14" ht="20.1" customHeight="1" spans="1:14">
      <c r="A14" s="39"/>
      <c r="B14" s="39"/>
      <c r="C14" s="39"/>
      <c r="D14" s="44" t="str">
        <f>Sheet2!D14</f>
        <v>村生活垃圾定点存放数量（个）</v>
      </c>
      <c r="E14" s="44"/>
      <c r="F14" s="44"/>
      <c r="G14" s="39">
        <f>Sheet2!E14</f>
        <v>68</v>
      </c>
      <c r="H14" s="39">
        <v>68</v>
      </c>
      <c r="I14" s="39">
        <v>3</v>
      </c>
      <c r="J14" s="39"/>
      <c r="K14" s="39">
        <v>3</v>
      </c>
      <c r="L14" s="39"/>
      <c r="M14" s="39"/>
      <c r="N14" s="39"/>
    </row>
    <row r="15" ht="20.1" customHeight="1" spans="1:14">
      <c r="A15" s="39"/>
      <c r="B15" s="39"/>
      <c r="C15" s="39"/>
      <c r="D15" s="44" t="str">
        <f>Sheet2!D15</f>
        <v>村生活垃圾无害化处理量（吨）</v>
      </c>
      <c r="E15" s="44"/>
      <c r="F15" s="44"/>
      <c r="G15" s="39">
        <f>Sheet2!E15</f>
        <v>238</v>
      </c>
      <c r="H15" s="39">
        <v>238</v>
      </c>
      <c r="I15" s="39">
        <v>3</v>
      </c>
      <c r="J15" s="39"/>
      <c r="K15" s="39">
        <v>3</v>
      </c>
      <c r="L15" s="39"/>
      <c r="M15" s="39"/>
      <c r="N15" s="39"/>
    </row>
    <row r="16" ht="20.1" customHeight="1" spans="1:14">
      <c r="A16" s="39"/>
      <c r="B16" s="39"/>
      <c r="C16" s="39"/>
      <c r="D16" s="44" t="str">
        <f>Sheet2!D16</f>
        <v>购置摆臂式、挂桶式垃圾车数量 （辆）</v>
      </c>
      <c r="E16" s="44"/>
      <c r="F16" s="44"/>
      <c r="G16" s="39">
        <f>Sheet2!E16</f>
        <v>7</v>
      </c>
      <c r="H16" s="39">
        <v>7</v>
      </c>
      <c r="I16" s="39">
        <v>3</v>
      </c>
      <c r="J16" s="39"/>
      <c r="K16" s="39">
        <v>3</v>
      </c>
      <c r="L16" s="39"/>
      <c r="M16" s="39"/>
      <c r="N16" s="39"/>
    </row>
    <row r="17" ht="20.1" customHeight="1" spans="1:14">
      <c r="A17" s="39"/>
      <c r="B17" s="39"/>
      <c r="C17" s="39"/>
      <c r="D17" s="44" t="str">
        <f>Sheet2!D17</f>
        <v>安放3立方勾臂式垃圾箱数量 （个）</v>
      </c>
      <c r="E17" s="44"/>
      <c r="F17" s="44"/>
      <c r="G17" s="39">
        <f>Sheet2!E17</f>
        <v>10</v>
      </c>
      <c r="H17" s="39">
        <v>10</v>
      </c>
      <c r="I17" s="39">
        <v>3</v>
      </c>
      <c r="J17" s="39"/>
      <c r="K17" s="39">
        <v>3</v>
      </c>
      <c r="L17" s="39"/>
      <c r="M17" s="39"/>
      <c r="N17" s="39"/>
    </row>
    <row r="18" ht="20.1" customHeight="1" spans="1:14">
      <c r="A18" s="39"/>
      <c r="B18" s="39"/>
      <c r="C18" s="39"/>
      <c r="D18" s="44" t="str">
        <f>Sheet2!D18</f>
        <v>安放240L垃圾桶数量（个）</v>
      </c>
      <c r="E18" s="44"/>
      <c r="F18" s="44"/>
      <c r="G18" s="39">
        <f>Sheet2!E18</f>
        <v>1669</v>
      </c>
      <c r="H18" s="39">
        <v>1669</v>
      </c>
      <c r="I18" s="39">
        <v>3</v>
      </c>
      <c r="J18" s="39"/>
      <c r="K18" s="39">
        <v>3</v>
      </c>
      <c r="L18" s="39"/>
      <c r="M18" s="39"/>
      <c r="N18" s="39"/>
    </row>
    <row r="19" ht="20.1" customHeight="1" spans="1:14">
      <c r="A19" s="39"/>
      <c r="B19" s="39"/>
      <c r="C19" s="39"/>
      <c r="D19" s="44" t="str">
        <f>Sheet2!D19</f>
        <v>安放3立方垃圾船数量 （个）</v>
      </c>
      <c r="E19" s="44"/>
      <c r="F19" s="44"/>
      <c r="G19" s="39">
        <f>Sheet2!E19</f>
        <v>58</v>
      </c>
      <c r="H19" s="39">
        <v>58</v>
      </c>
      <c r="I19" s="39">
        <v>3</v>
      </c>
      <c r="J19" s="39"/>
      <c r="K19" s="39">
        <v>3</v>
      </c>
      <c r="L19" s="39"/>
      <c r="M19" s="39"/>
      <c r="N19" s="39"/>
    </row>
    <row r="20" ht="20.1" customHeight="1" spans="1:14">
      <c r="A20" s="39"/>
      <c r="B20" s="39"/>
      <c r="C20" s="39"/>
      <c r="D20" s="44" t="str">
        <f>Sheet2!D20</f>
        <v>安放双侧果皮箱数量（个）</v>
      </c>
      <c r="E20" s="44"/>
      <c r="F20" s="44"/>
      <c r="G20" s="39">
        <f>Sheet2!E20</f>
        <v>150</v>
      </c>
      <c r="H20" s="39">
        <v>150</v>
      </c>
      <c r="I20" s="39">
        <v>3</v>
      </c>
      <c r="J20" s="39"/>
      <c r="K20" s="39">
        <v>3</v>
      </c>
      <c r="L20" s="39"/>
      <c r="M20" s="39"/>
      <c r="N20" s="39"/>
    </row>
    <row r="21" ht="20.1" customHeight="1" spans="1:14">
      <c r="A21" s="39"/>
      <c r="B21" s="39"/>
      <c r="C21" s="39"/>
      <c r="D21" s="44" t="str">
        <f>Sheet2!D21</f>
        <v>购置电动三轮垃圾车数量（辆）</v>
      </c>
      <c r="E21" s="44"/>
      <c r="F21" s="44"/>
      <c r="G21" s="39">
        <f>Sheet2!E21</f>
        <v>44</v>
      </c>
      <c r="H21" s="39">
        <v>44</v>
      </c>
      <c r="I21" s="39">
        <v>3</v>
      </c>
      <c r="J21" s="39"/>
      <c r="K21" s="39">
        <v>3</v>
      </c>
      <c r="L21" s="39"/>
      <c r="M21" s="39"/>
      <c r="N21" s="39"/>
    </row>
    <row r="22" ht="20.1" customHeight="1" spans="1:14">
      <c r="A22" s="39"/>
      <c r="B22" s="39"/>
      <c r="C22" s="39" t="s">
        <v>33</v>
      </c>
      <c r="D22" s="44" t="str">
        <f>Sheet2!D22</f>
        <v>设施验收合格率（%）</v>
      </c>
      <c r="E22" s="44"/>
      <c r="F22" s="44"/>
      <c r="G22" s="45">
        <f>Sheet2!E22</f>
        <v>1</v>
      </c>
      <c r="H22" s="45">
        <v>1</v>
      </c>
      <c r="I22" s="39">
        <v>4</v>
      </c>
      <c r="J22" s="39"/>
      <c r="K22" s="39">
        <v>4</v>
      </c>
      <c r="L22" s="39"/>
      <c r="M22" s="39"/>
      <c r="N22" s="39"/>
    </row>
    <row r="23" ht="20.1" customHeight="1" spans="1:14">
      <c r="A23" s="39"/>
      <c r="B23" s="39"/>
      <c r="C23" s="39"/>
      <c r="D23" s="44" t="str">
        <f>Sheet2!D23</f>
        <v>生活垃圾定点存放清运率（≥%）</v>
      </c>
      <c r="E23" s="44"/>
      <c r="F23" s="44"/>
      <c r="G23" s="45">
        <f>Sheet2!E23</f>
        <v>0.8</v>
      </c>
      <c r="H23" s="45">
        <v>0.8</v>
      </c>
      <c r="I23" s="39">
        <v>4</v>
      </c>
      <c r="J23" s="39"/>
      <c r="K23" s="39">
        <v>4</v>
      </c>
      <c r="L23" s="39"/>
      <c r="M23" s="39"/>
      <c r="N23" s="39"/>
    </row>
    <row r="24" ht="20.1" customHeight="1" spans="1:14">
      <c r="A24" s="39"/>
      <c r="B24" s="39"/>
      <c r="C24" s="39"/>
      <c r="D24" s="44" t="str">
        <f>Sheet2!D24</f>
        <v>生活垃圾无害化处理率（≥%）</v>
      </c>
      <c r="E24" s="44"/>
      <c r="F24" s="44"/>
      <c r="G24" s="45">
        <f>Sheet2!E24</f>
        <v>0.8</v>
      </c>
      <c r="H24" s="45">
        <v>0.8</v>
      </c>
      <c r="I24" s="39">
        <v>4</v>
      </c>
      <c r="J24" s="39"/>
      <c r="K24" s="39">
        <v>4</v>
      </c>
      <c r="L24" s="39"/>
      <c r="M24" s="39"/>
      <c r="N24" s="39"/>
    </row>
    <row r="25" ht="20.1" customHeight="1" spans="1:14">
      <c r="A25" s="39"/>
      <c r="B25" s="39"/>
      <c r="C25" s="39" t="s">
        <v>34</v>
      </c>
      <c r="D25" s="44" t="s">
        <v>35</v>
      </c>
      <c r="E25" s="44"/>
      <c r="F25" s="44"/>
      <c r="G25" s="45">
        <v>1</v>
      </c>
      <c r="H25" s="45">
        <v>0.9</v>
      </c>
      <c r="I25" s="39">
        <v>5</v>
      </c>
      <c r="J25" s="39"/>
      <c r="K25" s="39">
        <f>I25*H25</f>
        <v>4.5</v>
      </c>
      <c r="L25" s="39"/>
      <c r="M25" s="39"/>
      <c r="N25" s="39"/>
    </row>
    <row r="26" ht="20.1" customHeight="1" spans="1:14">
      <c r="A26" s="39"/>
      <c r="B26" s="39"/>
      <c r="C26" s="39" t="s">
        <v>36</v>
      </c>
      <c r="D26" s="44" t="str">
        <f>Sheet2!D27</f>
        <v>质保金（万元）</v>
      </c>
      <c r="E26" s="44"/>
      <c r="F26" s="44"/>
      <c r="G26" s="39">
        <v>14.87</v>
      </c>
      <c r="H26" s="39">
        <v>14.87</v>
      </c>
      <c r="I26" s="39">
        <v>6</v>
      </c>
      <c r="J26" s="39"/>
      <c r="K26" s="39">
        <v>6</v>
      </c>
      <c r="L26" s="39"/>
      <c r="M26" s="39"/>
      <c r="N26" s="39"/>
    </row>
    <row r="27" ht="20.1" customHeight="1" spans="1:14">
      <c r="A27" s="39"/>
      <c r="B27" s="39" t="s">
        <v>37</v>
      </c>
      <c r="C27" s="46" t="s">
        <v>38</v>
      </c>
      <c r="D27" s="44"/>
      <c r="E27" s="44"/>
      <c r="F27" s="44"/>
      <c r="G27" s="39"/>
      <c r="H27" s="39"/>
      <c r="I27" s="39"/>
      <c r="J27" s="39"/>
      <c r="K27" s="39"/>
      <c r="L27" s="39"/>
      <c r="M27" s="39"/>
      <c r="N27" s="39"/>
    </row>
    <row r="28" ht="20.1" customHeight="1" spans="1:14">
      <c r="A28" s="39"/>
      <c r="B28" s="39"/>
      <c r="C28" s="46" t="s">
        <v>39</v>
      </c>
      <c r="D28" s="44" t="s">
        <v>40</v>
      </c>
      <c r="E28" s="44"/>
      <c r="F28" s="44"/>
      <c r="G28" s="39" t="s">
        <v>41</v>
      </c>
      <c r="H28" s="45">
        <v>0.9</v>
      </c>
      <c r="I28" s="39">
        <v>5</v>
      </c>
      <c r="J28" s="39"/>
      <c r="K28" s="39">
        <f>I28*H28</f>
        <v>4.5</v>
      </c>
      <c r="L28" s="39"/>
      <c r="M28" s="39"/>
      <c r="N28" s="39"/>
    </row>
    <row r="29" ht="20.1" customHeight="1" spans="1:14">
      <c r="A29" s="39"/>
      <c r="B29" s="39"/>
      <c r="C29" s="46" t="s">
        <v>42</v>
      </c>
      <c r="D29" s="44" t="s">
        <v>43</v>
      </c>
      <c r="E29" s="44"/>
      <c r="F29" s="44"/>
      <c r="G29" s="39" t="s">
        <v>44</v>
      </c>
      <c r="H29" s="45">
        <v>0.9</v>
      </c>
      <c r="I29" s="39">
        <v>5</v>
      </c>
      <c r="J29" s="39"/>
      <c r="K29" s="39">
        <f>I29*H29</f>
        <v>4.5</v>
      </c>
      <c r="L29" s="39"/>
      <c r="M29" s="39"/>
      <c r="N29" s="39"/>
    </row>
    <row r="30" ht="20.1" customHeight="1" spans="1:14">
      <c r="A30" s="39"/>
      <c r="B30" s="39"/>
      <c r="C30" s="39" t="s">
        <v>45</v>
      </c>
      <c r="D30" s="44" t="str">
        <f>Sheet2!D36</f>
        <v>电动三轮垃圾车设施使用年限（≥年）</v>
      </c>
      <c r="E30" s="44"/>
      <c r="F30" s="44"/>
      <c r="G30" s="39">
        <f>Sheet2!E36</f>
        <v>5</v>
      </c>
      <c r="H30" s="39">
        <v>5</v>
      </c>
      <c r="I30" s="39">
        <v>5</v>
      </c>
      <c r="J30" s="39"/>
      <c r="K30" s="39">
        <v>5</v>
      </c>
      <c r="L30" s="39"/>
      <c r="M30" s="39"/>
      <c r="N30" s="39"/>
    </row>
    <row r="31" ht="20.1" customHeight="1" spans="1:14">
      <c r="A31" s="39"/>
      <c r="B31" s="39"/>
      <c r="C31" s="39"/>
      <c r="D31" s="44" t="str">
        <f>Sheet2!D37</f>
        <v>摆臂式、挂桶式垃圾车设施使用年限（≥年）</v>
      </c>
      <c r="E31" s="44"/>
      <c r="F31" s="44"/>
      <c r="G31" s="39">
        <f>Sheet2!E37</f>
        <v>10</v>
      </c>
      <c r="H31" s="39">
        <v>10</v>
      </c>
      <c r="I31" s="39">
        <v>5</v>
      </c>
      <c r="J31" s="39"/>
      <c r="K31" s="39">
        <v>5</v>
      </c>
      <c r="L31" s="39"/>
      <c r="M31" s="39"/>
      <c r="N31" s="39"/>
    </row>
    <row r="32" ht="20.1" customHeight="1" spans="1:14">
      <c r="A32" s="39"/>
      <c r="B32" s="39"/>
      <c r="C32" s="39"/>
      <c r="D32" s="44" t="str">
        <f>Sheet2!D38</f>
        <v>3立方垃圾箱、垃圾船设施使用年限（≥年）</v>
      </c>
      <c r="E32" s="44"/>
      <c r="F32" s="44"/>
      <c r="G32" s="39">
        <f>Sheet2!E38</f>
        <v>10</v>
      </c>
      <c r="H32" s="39">
        <v>10</v>
      </c>
      <c r="I32" s="39">
        <v>5</v>
      </c>
      <c r="J32" s="39"/>
      <c r="K32" s="39">
        <v>5</v>
      </c>
      <c r="L32" s="39"/>
      <c r="M32" s="39"/>
      <c r="N32" s="39"/>
    </row>
    <row r="33" ht="20.1" customHeight="1" spans="1:14">
      <c r="A33" s="39"/>
      <c r="B33" s="39"/>
      <c r="C33" s="39"/>
      <c r="D33" s="44" t="str">
        <f>Sheet2!D39</f>
        <v>垃圾桶、果皮箱设施使用年限（≥年）</v>
      </c>
      <c r="E33" s="44"/>
      <c r="F33" s="44"/>
      <c r="G33" s="39">
        <f>Sheet2!E39</f>
        <v>4</v>
      </c>
      <c r="H33" s="39">
        <v>4</v>
      </c>
      <c r="I33" s="39">
        <v>5</v>
      </c>
      <c r="J33" s="39"/>
      <c r="K33" s="39">
        <v>5</v>
      </c>
      <c r="L33" s="39"/>
      <c r="M33" s="39"/>
      <c r="N33" s="39"/>
    </row>
    <row r="34" ht="20.1" customHeight="1" spans="1:14">
      <c r="A34" s="39"/>
      <c r="B34" s="39" t="s">
        <v>46</v>
      </c>
      <c r="C34" s="39" t="s">
        <v>47</v>
      </c>
      <c r="D34" s="44" t="str">
        <f>Sheet2!D40</f>
        <v>受益群众满意度（≥%）</v>
      </c>
      <c r="E34" s="44"/>
      <c r="F34" s="44"/>
      <c r="G34" s="45">
        <f>Sheet2!E40</f>
        <v>0.9</v>
      </c>
      <c r="H34" s="45">
        <v>0.9</v>
      </c>
      <c r="I34" s="39">
        <v>5</v>
      </c>
      <c r="J34" s="39"/>
      <c r="K34" s="39">
        <v>5</v>
      </c>
      <c r="L34" s="39"/>
      <c r="M34" s="39"/>
      <c r="N34" s="39"/>
    </row>
    <row r="35" ht="20.1" customHeight="1" spans="1:14">
      <c r="A35" s="39"/>
      <c r="B35" s="39"/>
      <c r="C35" s="39"/>
      <c r="D35" s="44" t="str">
        <f>Sheet2!D41</f>
        <v>受益贫困群众满意度（≥%）</v>
      </c>
      <c r="E35" s="44"/>
      <c r="F35" s="44"/>
      <c r="G35" s="45">
        <f>Sheet2!E41</f>
        <v>0.9</v>
      </c>
      <c r="H35" s="45">
        <v>0.9</v>
      </c>
      <c r="I35" s="39">
        <v>5</v>
      </c>
      <c r="J35" s="39"/>
      <c r="K35" s="39">
        <v>5</v>
      </c>
      <c r="L35" s="39"/>
      <c r="M35" s="39"/>
      <c r="N35" s="39"/>
    </row>
    <row r="36" ht="20.1" customHeight="1" spans="1:14">
      <c r="A36" s="47" t="s">
        <v>48</v>
      </c>
      <c r="B36" s="47"/>
      <c r="C36" s="47"/>
      <c r="D36" s="47"/>
      <c r="E36" s="47"/>
      <c r="F36" s="47"/>
      <c r="G36" s="47"/>
      <c r="H36" s="47"/>
      <c r="I36" s="47">
        <v>100</v>
      </c>
      <c r="J36" s="47"/>
      <c r="K36" s="47">
        <f>N6+SUM(K13:L35)</f>
        <v>98.5</v>
      </c>
      <c r="L36" s="47"/>
      <c r="M36" s="49"/>
      <c r="N36" s="49"/>
    </row>
  </sheetData>
  <mergeCells count="14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A36:H36"/>
    <mergeCell ref="I36:J36"/>
    <mergeCell ref="K36:L36"/>
    <mergeCell ref="M36:N36"/>
    <mergeCell ref="A10:A11"/>
    <mergeCell ref="A12:A35"/>
    <mergeCell ref="B13:B26"/>
    <mergeCell ref="B27:B33"/>
    <mergeCell ref="B34:B35"/>
    <mergeCell ref="C13:C21"/>
    <mergeCell ref="C22:C24"/>
    <mergeCell ref="C30:C33"/>
    <mergeCell ref="C34:C35"/>
    <mergeCell ref="A5:B9"/>
  </mergeCells>
  <pageMargins left="0.699305555555556" right="0.699305555555556" top="0.75" bottom="0.75" header="0.3" footer="0.3"/>
  <pageSetup paperSize="9" scale="7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tabSelected="1" topLeftCell="A7" workbookViewId="0">
      <selection activeCell="D15" sqref="D15"/>
    </sheetView>
  </sheetViews>
  <sheetFormatPr defaultColWidth="8.87962962962963" defaultRowHeight="14.25" customHeight="1" outlineLevelCol="6"/>
  <cols>
    <col min="1" max="1" width="6.12962962962963" style="1" customWidth="1"/>
    <col min="2" max="2" width="7.5" style="1" customWidth="1"/>
    <col min="3" max="3" width="12.3796296296296" style="1" customWidth="1"/>
    <col min="4" max="4" width="36.75" style="1" customWidth="1"/>
    <col min="5" max="6" width="8.37962962962963" style="1" customWidth="1"/>
    <col min="7" max="7" width="9.75" style="1" customWidth="1"/>
    <col min="8" max="32" width="9" style="1"/>
    <col min="33" max="16384" width="8.87962962962963" style="1"/>
  </cols>
  <sheetData>
    <row r="1" ht="16.5" customHeight="1" spans="1:4">
      <c r="A1" s="2"/>
      <c r="B1" s="3"/>
      <c r="C1" s="3"/>
      <c r="D1" s="3"/>
    </row>
    <row r="2" ht="33.75" customHeight="1" spans="1:7">
      <c r="A2" s="4" t="s">
        <v>49</v>
      </c>
      <c r="B2" s="4"/>
      <c r="C2" s="4"/>
      <c r="D2" s="4"/>
      <c r="E2" s="4"/>
      <c r="F2" s="4"/>
      <c r="G2" s="4"/>
    </row>
    <row r="3" customHeight="1" spans="1:7">
      <c r="A3" s="5" t="s">
        <v>50</v>
      </c>
      <c r="B3" s="5"/>
      <c r="C3" s="5"/>
      <c r="D3" s="5"/>
      <c r="E3" s="5"/>
      <c r="F3" s="5"/>
      <c r="G3" s="5"/>
    </row>
    <row r="4" ht="21.75" customHeight="1" spans="1:2">
      <c r="A4" s="6"/>
      <c r="B4" s="7"/>
    </row>
    <row r="5" ht="20.1" customHeight="1" spans="1:7">
      <c r="A5" s="8" t="s">
        <v>2</v>
      </c>
      <c r="B5" s="9"/>
      <c r="C5" s="9"/>
      <c r="D5" s="10" t="s">
        <v>51</v>
      </c>
      <c r="E5" s="10"/>
      <c r="F5" s="10"/>
      <c r="G5" s="10"/>
    </row>
    <row r="6" ht="20.1" customHeight="1" spans="1:7">
      <c r="A6" s="8" t="s">
        <v>52</v>
      </c>
      <c r="B6" s="9"/>
      <c r="C6" s="9"/>
      <c r="D6" s="11" t="s">
        <v>5</v>
      </c>
      <c r="E6" s="12"/>
      <c r="F6" s="12"/>
      <c r="G6" s="13"/>
    </row>
    <row r="7" ht="20.1" customHeight="1" spans="1:7">
      <c r="A7" s="14" t="s">
        <v>7</v>
      </c>
      <c r="B7" s="15"/>
      <c r="C7" s="15"/>
      <c r="D7" s="10" t="s">
        <v>53</v>
      </c>
      <c r="E7" s="10"/>
      <c r="F7" s="10"/>
      <c r="G7" s="10"/>
    </row>
    <row r="8" ht="20.1" customHeight="1" spans="1:7">
      <c r="A8" s="15"/>
      <c r="B8" s="15"/>
      <c r="C8" s="15"/>
      <c r="D8" s="10" t="s">
        <v>54</v>
      </c>
      <c r="E8" s="10"/>
      <c r="F8" s="10"/>
      <c r="G8" s="10"/>
    </row>
    <row r="9" ht="20.1" customHeight="1" spans="1:7">
      <c r="A9" s="15"/>
      <c r="B9" s="15"/>
      <c r="C9" s="15"/>
      <c r="D9" s="10" t="s">
        <v>55</v>
      </c>
      <c r="E9" s="10"/>
      <c r="F9" s="10"/>
      <c r="G9" s="10"/>
    </row>
    <row r="10" ht="20.1" customHeight="1" spans="1:7">
      <c r="A10" s="14" t="s">
        <v>56</v>
      </c>
      <c r="B10" s="14" t="s">
        <v>57</v>
      </c>
      <c r="C10" s="14"/>
      <c r="D10" s="14"/>
      <c r="E10" s="14"/>
      <c r="F10" s="14"/>
      <c r="G10" s="14"/>
    </row>
    <row r="11" ht="87" customHeight="1" spans="1:7">
      <c r="A11" s="14"/>
      <c r="B11" s="16" t="s">
        <v>58</v>
      </c>
      <c r="C11" s="16"/>
      <c r="D11" s="16"/>
      <c r="E11" s="16"/>
      <c r="F11" s="16"/>
      <c r="G11" s="16"/>
    </row>
    <row r="12" ht="36" customHeight="1" spans="1:7">
      <c r="A12" s="17" t="s">
        <v>59</v>
      </c>
      <c r="B12" s="18" t="s">
        <v>60</v>
      </c>
      <c r="C12" s="14" t="s">
        <v>26</v>
      </c>
      <c r="D12" s="14" t="s">
        <v>27</v>
      </c>
      <c r="E12" s="14" t="s">
        <v>61</v>
      </c>
      <c r="F12" s="14"/>
      <c r="G12" s="14"/>
    </row>
    <row r="13" ht="15.95" customHeight="1" spans="1:7">
      <c r="A13" s="19"/>
      <c r="B13" s="17" t="s">
        <v>62</v>
      </c>
      <c r="C13" s="18" t="s">
        <v>32</v>
      </c>
      <c r="D13" s="20" t="s">
        <v>63</v>
      </c>
      <c r="E13" s="21">
        <v>6</v>
      </c>
      <c r="F13" s="21"/>
      <c r="G13" s="21"/>
    </row>
    <row r="14" ht="15.95" customHeight="1" spans="1:7">
      <c r="A14" s="19"/>
      <c r="B14" s="19"/>
      <c r="C14" s="22"/>
      <c r="D14" s="20" t="s">
        <v>64</v>
      </c>
      <c r="E14" s="21">
        <v>68</v>
      </c>
      <c r="F14" s="21"/>
      <c r="G14" s="21"/>
    </row>
    <row r="15" ht="15.95" customHeight="1" spans="1:7">
      <c r="A15" s="19"/>
      <c r="B15" s="19"/>
      <c r="C15" s="22"/>
      <c r="D15" s="20" t="s">
        <v>65</v>
      </c>
      <c r="E15" s="21">
        <v>238</v>
      </c>
      <c r="F15" s="21"/>
      <c r="G15" s="21"/>
    </row>
    <row r="16" ht="15.95" customHeight="1" spans="1:7">
      <c r="A16" s="19"/>
      <c r="B16" s="19"/>
      <c r="C16" s="22"/>
      <c r="D16" s="20" t="s">
        <v>66</v>
      </c>
      <c r="E16" s="21">
        <v>7</v>
      </c>
      <c r="F16" s="21"/>
      <c r="G16" s="21"/>
    </row>
    <row r="17" ht="15.95" customHeight="1" spans="1:7">
      <c r="A17" s="19"/>
      <c r="B17" s="19"/>
      <c r="C17" s="22"/>
      <c r="D17" s="20" t="s">
        <v>67</v>
      </c>
      <c r="E17" s="21">
        <v>10</v>
      </c>
      <c r="F17" s="21"/>
      <c r="G17" s="21"/>
    </row>
    <row r="18" ht="15.95" customHeight="1" spans="1:7">
      <c r="A18" s="19"/>
      <c r="B18" s="19"/>
      <c r="C18" s="22"/>
      <c r="D18" s="20" t="s">
        <v>68</v>
      </c>
      <c r="E18" s="21">
        <v>1669</v>
      </c>
      <c r="F18" s="21"/>
      <c r="G18" s="21"/>
    </row>
    <row r="19" ht="15.95" customHeight="1" spans="1:7">
      <c r="A19" s="19"/>
      <c r="B19" s="19"/>
      <c r="C19" s="22"/>
      <c r="D19" s="20" t="s">
        <v>69</v>
      </c>
      <c r="E19" s="23">
        <v>58</v>
      </c>
      <c r="F19" s="24"/>
      <c r="G19" s="25"/>
    </row>
    <row r="20" ht="15.95" customHeight="1" spans="1:7">
      <c r="A20" s="19"/>
      <c r="B20" s="19"/>
      <c r="C20" s="22"/>
      <c r="D20" s="20" t="s">
        <v>70</v>
      </c>
      <c r="E20" s="23">
        <v>150</v>
      </c>
      <c r="F20" s="24"/>
      <c r="G20" s="25"/>
    </row>
    <row r="21" ht="15.95" customHeight="1" spans="1:7">
      <c r="A21" s="19"/>
      <c r="B21" s="19"/>
      <c r="C21" s="22"/>
      <c r="D21" s="20" t="s">
        <v>71</v>
      </c>
      <c r="E21" s="23">
        <v>44</v>
      </c>
      <c r="F21" s="24"/>
      <c r="G21" s="25"/>
    </row>
    <row r="22" ht="15.95" customHeight="1" spans="1:7">
      <c r="A22" s="19"/>
      <c r="B22" s="19"/>
      <c r="C22" s="21" t="s">
        <v>33</v>
      </c>
      <c r="D22" s="20" t="s">
        <v>72</v>
      </c>
      <c r="E22" s="26">
        <v>1</v>
      </c>
      <c r="F22" s="21"/>
      <c r="G22" s="21"/>
    </row>
    <row r="23" ht="15.95" customHeight="1" spans="1:7">
      <c r="A23" s="19"/>
      <c r="B23" s="19"/>
      <c r="C23" s="21"/>
      <c r="D23" s="20" t="s">
        <v>73</v>
      </c>
      <c r="E23" s="26">
        <v>0.8</v>
      </c>
      <c r="F23" s="21"/>
      <c r="G23" s="21"/>
    </row>
    <row r="24" ht="15.95" customHeight="1" spans="1:7">
      <c r="A24" s="19"/>
      <c r="B24" s="19"/>
      <c r="C24" s="27"/>
      <c r="D24" s="20" t="s">
        <v>74</v>
      </c>
      <c r="E24" s="26">
        <v>0.8</v>
      </c>
      <c r="F24" s="21"/>
      <c r="G24" s="21"/>
    </row>
    <row r="25" ht="15.95" customHeight="1" spans="1:7">
      <c r="A25" s="19"/>
      <c r="B25" s="19"/>
      <c r="C25" s="21" t="s">
        <v>34</v>
      </c>
      <c r="D25" s="20" t="s">
        <v>75</v>
      </c>
      <c r="E25" s="26">
        <v>1</v>
      </c>
      <c r="F25" s="21"/>
      <c r="G25" s="21"/>
    </row>
    <row r="26" ht="15.95" customHeight="1" spans="1:7">
      <c r="A26" s="19"/>
      <c r="B26" s="19"/>
      <c r="C26" s="27"/>
      <c r="D26" s="20" t="s">
        <v>76</v>
      </c>
      <c r="E26" s="26">
        <v>1</v>
      </c>
      <c r="F26" s="21"/>
      <c r="G26" s="21"/>
    </row>
    <row r="27" ht="15.95" customHeight="1" spans="1:7">
      <c r="A27" s="19"/>
      <c r="B27" s="19"/>
      <c r="C27" s="28" t="s">
        <v>36</v>
      </c>
      <c r="D27" s="29" t="s">
        <v>77</v>
      </c>
      <c r="E27" s="21">
        <v>14.8709</v>
      </c>
      <c r="F27" s="21"/>
      <c r="G27" s="21"/>
    </row>
    <row r="28" ht="18" customHeight="1" spans="1:7">
      <c r="A28" s="19"/>
      <c r="B28" s="17" t="s">
        <v>78</v>
      </c>
      <c r="C28" s="28" t="s">
        <v>79</v>
      </c>
      <c r="D28" s="27"/>
      <c r="E28" s="21"/>
      <c r="F28" s="21"/>
      <c r="G28" s="21"/>
    </row>
    <row r="29" ht="18" customHeight="1" spans="1:7">
      <c r="A29" s="19"/>
      <c r="B29" s="19"/>
      <c r="C29" s="18" t="s">
        <v>39</v>
      </c>
      <c r="D29" s="27" t="s">
        <v>80</v>
      </c>
      <c r="E29" s="21">
        <v>4</v>
      </c>
      <c r="F29" s="21"/>
      <c r="G29" s="21"/>
    </row>
    <row r="30" ht="18" customHeight="1" spans="1:7">
      <c r="A30" s="19"/>
      <c r="B30" s="19"/>
      <c r="C30" s="22"/>
      <c r="D30" s="27" t="s">
        <v>81</v>
      </c>
      <c r="E30" s="21">
        <v>6</v>
      </c>
      <c r="F30" s="21"/>
      <c r="G30" s="21"/>
    </row>
    <row r="31" ht="18" customHeight="1" spans="1:7">
      <c r="A31" s="19"/>
      <c r="B31" s="19"/>
      <c r="C31" s="22"/>
      <c r="D31" s="27" t="s">
        <v>82</v>
      </c>
      <c r="E31" s="21">
        <v>2428</v>
      </c>
      <c r="F31" s="21"/>
      <c r="G31" s="21"/>
    </row>
    <row r="32" ht="18" customHeight="1" spans="1:7">
      <c r="A32" s="19"/>
      <c r="B32" s="19"/>
      <c r="C32" s="22"/>
      <c r="D32" s="27" t="s">
        <v>83</v>
      </c>
      <c r="E32" s="21">
        <v>10887</v>
      </c>
      <c r="F32" s="21"/>
      <c r="G32" s="21"/>
    </row>
    <row r="33" ht="18" customHeight="1" spans="1:7">
      <c r="A33" s="19"/>
      <c r="B33" s="19"/>
      <c r="C33" s="22"/>
      <c r="D33" s="27" t="s">
        <v>84</v>
      </c>
      <c r="E33" s="21">
        <v>743</v>
      </c>
      <c r="F33" s="21"/>
      <c r="G33" s="21"/>
    </row>
    <row r="34" ht="18" customHeight="1" spans="1:7">
      <c r="A34" s="19"/>
      <c r="B34" s="19"/>
      <c r="C34" s="22"/>
      <c r="D34" s="27" t="s">
        <v>85</v>
      </c>
      <c r="E34" s="21">
        <v>3281</v>
      </c>
      <c r="F34" s="21"/>
      <c r="G34" s="21"/>
    </row>
    <row r="35" ht="30" customHeight="1" spans="1:7">
      <c r="A35" s="19"/>
      <c r="B35" s="19"/>
      <c r="C35" s="28" t="s">
        <v>86</v>
      </c>
      <c r="D35" s="27" t="s">
        <v>87</v>
      </c>
      <c r="E35" s="21" t="s">
        <v>88</v>
      </c>
      <c r="F35" s="21"/>
      <c r="G35" s="21"/>
    </row>
    <row r="36" ht="18" customHeight="1" spans="1:7">
      <c r="A36" s="19"/>
      <c r="B36" s="19"/>
      <c r="C36" s="18" t="s">
        <v>45</v>
      </c>
      <c r="D36" s="27" t="s">
        <v>89</v>
      </c>
      <c r="E36" s="21">
        <v>5</v>
      </c>
      <c r="F36" s="21"/>
      <c r="G36" s="21"/>
    </row>
    <row r="37" ht="18" customHeight="1" spans="1:7">
      <c r="A37" s="19"/>
      <c r="B37" s="19"/>
      <c r="C37" s="22"/>
      <c r="D37" s="27" t="s">
        <v>90</v>
      </c>
      <c r="E37" s="21">
        <v>10</v>
      </c>
      <c r="F37" s="21"/>
      <c r="G37" s="21"/>
    </row>
    <row r="38" ht="18" customHeight="1" spans="1:7">
      <c r="A38" s="19"/>
      <c r="B38" s="19"/>
      <c r="C38" s="22"/>
      <c r="D38" s="27" t="s">
        <v>91</v>
      </c>
      <c r="E38" s="21">
        <v>10</v>
      </c>
      <c r="F38" s="21"/>
      <c r="G38" s="21"/>
    </row>
    <row r="39" ht="18.95" customHeight="1" spans="1:7">
      <c r="A39" s="19"/>
      <c r="B39" s="19"/>
      <c r="C39" s="30"/>
      <c r="D39" s="27" t="s">
        <v>92</v>
      </c>
      <c r="E39" s="21">
        <v>4</v>
      </c>
      <c r="F39" s="21"/>
      <c r="G39" s="21"/>
    </row>
    <row r="40" ht="18.95" customHeight="1" spans="1:7">
      <c r="A40" s="19"/>
      <c r="B40" s="19" t="s">
        <v>93</v>
      </c>
      <c r="C40" s="22" t="s">
        <v>93</v>
      </c>
      <c r="D40" s="27" t="s">
        <v>94</v>
      </c>
      <c r="E40" s="26">
        <v>0.9</v>
      </c>
      <c r="F40" s="21"/>
      <c r="G40" s="21"/>
    </row>
    <row r="41" ht="18.95" customHeight="1" spans="1:7">
      <c r="A41" s="19"/>
      <c r="B41" s="19"/>
      <c r="C41" s="30"/>
      <c r="D41" s="27" t="s">
        <v>95</v>
      </c>
      <c r="E41" s="26">
        <v>0.9</v>
      </c>
      <c r="F41" s="21"/>
      <c r="G41" s="21"/>
    </row>
    <row r="42" ht="30" customHeight="1" spans="1:7">
      <c r="A42" s="31" t="s">
        <v>96</v>
      </c>
      <c r="B42" s="31"/>
      <c r="C42" s="31"/>
      <c r="D42" s="31" t="s">
        <v>97</v>
      </c>
      <c r="E42" s="31" t="s">
        <v>98</v>
      </c>
      <c r="F42" s="31"/>
      <c r="G42" s="31"/>
    </row>
  </sheetData>
  <mergeCells count="55">
    <mergeCell ref="A2:G2"/>
    <mergeCell ref="A3:G3"/>
    <mergeCell ref="A5:C5"/>
    <mergeCell ref="D5:G5"/>
    <mergeCell ref="A6:C6"/>
    <mergeCell ref="D6:G6"/>
    <mergeCell ref="D7:G7"/>
    <mergeCell ref="D8:G8"/>
    <mergeCell ref="D9:G9"/>
    <mergeCell ref="B10:G10"/>
    <mergeCell ref="B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  <mergeCell ref="E41:G41"/>
    <mergeCell ref="A42:C42"/>
    <mergeCell ref="E42:G42"/>
    <mergeCell ref="A10:A11"/>
    <mergeCell ref="A12:A41"/>
    <mergeCell ref="B13:B27"/>
    <mergeCell ref="B28:B39"/>
    <mergeCell ref="B40:B41"/>
    <mergeCell ref="C13:C21"/>
    <mergeCell ref="C22:C24"/>
    <mergeCell ref="C25:C26"/>
    <mergeCell ref="C29:C34"/>
    <mergeCell ref="C36:C39"/>
    <mergeCell ref="C40:C41"/>
    <mergeCell ref="A7:C9"/>
  </mergeCell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top</cp:lastModifiedBy>
  <dcterms:created xsi:type="dcterms:W3CDTF">2020-03-30T03:01:00Z</dcterms:created>
  <dcterms:modified xsi:type="dcterms:W3CDTF">2020-09-09T11:16:42Z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