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 activeTab="1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<sst xmlns="http://schemas.openxmlformats.org/spreadsheetml/2006/main" count="110" uniqueCount="82">
  <si>
    <t>项目支出绩效自评表</t>
  </si>
  <si>
    <t>（ 2019年度）</t>
  </si>
  <si>
    <t>项目名称</t>
  </si>
  <si>
    <t>第二次全国污染源普查工作经费</t>
  </si>
  <si>
    <t>主管部门</t>
  </si>
  <si>
    <t>英吉沙县生态环境局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</si>
  <si>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</si>
  <si>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</si>
  <si>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</si>
  <si>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</si>
  <si>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</si>
  <si>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</si>
  <si>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</si>
  <si>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</si>
  <si>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</si>
  <si>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</si>
  <si>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</si>
  <si>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</si>
  <si>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</si>
  <si>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</si>
  <si>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</si>
  <si>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</si>
  <si>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为了完成辖区所有污染物进行摸底排查，全面掌握我县水、大气、土壤等各项污染源，为上层生态环境保护决策提供依据，确保第二次全国污染源普查工作正常运行支出。</t>
  </si>
  <si>
    <t>第二次全国污染源普查工作经费确保了普查工作正常运行，完成了辖区所有污染物摸底排查，全面掌握了我县水、大气、土壤等各项污染源，一定程度上为上层生态环境保护决策提供了依据。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</si>
  <si>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</si>
  <si>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</si>
  <si>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</si>
  <si>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</si>
  <si>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</si>
  <si>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</si>
  <si>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</si>
  <si>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</si>
  <si>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</si>
  <si>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</si>
  <si>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</si>
  <si>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普查园区数（个）</t>
  </si>
  <si>
    <t>质量指标</t>
  </si>
  <si>
    <t>时效指标</t>
  </si>
  <si>
    <t>经费4月到位，该项目主要为污染源普查加油费、办公用品费、培训费等支出，按照专款专用，项目已完成，结余8.02万元已整合使用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</si>
  <si>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</si>
  <si>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</si>
  <si>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</si>
  <si>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</si>
  <si>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</si>
  <si>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</si>
  <si>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长期</t>
  </si>
  <si>
    <t>满意度</t>
  </si>
  <si>
    <t>服务对象满意度指标</t>
  </si>
  <si>
    <t>总分</t>
  </si>
  <si>
    <t>附1-1</t>
  </si>
  <si>
    <t>绩效目标申报表</t>
  </si>
  <si>
    <t>（2019年度）</t>
  </si>
  <si>
    <t>项目负责人及联系电话</t>
  </si>
  <si>
    <t>谢晓肖  15809989800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</si>
  <si>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</si>
  <si>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</si>
  <si>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</si>
  <si>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</si>
  <si>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</si>
  <si>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</si>
  <si>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绩
效
指
标</t>
  </si>
  <si>
    <t>普查工业源数（个）</t>
  </si>
  <si>
    <t>普查集中式数（个）</t>
  </si>
  <si>
    <t>普查生活源锅炉数（个）</t>
  </si>
  <si>
    <t>普查加油站数（家）</t>
  </si>
  <si>
    <t>普查规模化畜禽养殖场数（家）</t>
  </si>
  <si>
    <r>
      <rPr>
        <sz val="10"/>
        <rFont val="宋体"/>
        <charset val="134"/>
      </rPr>
      <t>普查表填写错误率（</t>
    </r>
    <r>
      <rPr>
        <sz val="10"/>
        <rFont val="SimSun"/>
        <charset val="134"/>
      </rPr>
      <t>≦</t>
    </r>
    <r>
      <rPr>
        <sz val="10"/>
        <rFont val="宋体"/>
        <charset val="134"/>
      </rPr>
      <t>%）</t>
    </r>
  </si>
  <si>
    <t>调查对象覆盖率（≥%）</t>
  </si>
  <si>
    <t>资金支付及时率（≥%）</t>
  </si>
  <si>
    <t>普查系统录入核对完成率（≥%）</t>
  </si>
  <si>
    <t>办公经费（≦万元）</t>
  </si>
  <si>
    <t>社会效益
指标</t>
  </si>
  <si>
    <t>优化生态环境</t>
  </si>
  <si>
    <t>显著</t>
  </si>
  <si>
    <t>生态效益
指标</t>
  </si>
  <si>
    <t>可持续影响
指标</t>
  </si>
  <si>
    <t>为未来国民经济可持续发展提供决策依据</t>
  </si>
  <si>
    <t>明显</t>
  </si>
  <si>
    <t>满意度指标</t>
  </si>
  <si>
    <t>服务对象
满意度指标</t>
  </si>
  <si>
    <t>上级环境监管部门对污染源普查工作满意度（≥%）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</si>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</sst>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7" fillId="7" borderId="21" applyNumberFormat="0" applyAlignment="0" applyProtection="0">
      <alignment vertical="center"/>
    </xf>
    <xf numFmtId="0" fontId="11" fillId="3" borderId="1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0" borderId="0"/>
    <xf numFmtId="0" fontId="10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ill="1" applyAlignment="1">
      <alignment vertical="center" wrapText="1"/>
    </xf>
    <xf numFmtId="0" fontId="3" fillId="0" borderId="0" xfId="50" applyFont="1" applyFill="1" applyAlignment="1">
      <alignment vertical="center"/>
    </xf>
    <xf numFmtId="0" fontId="3" fillId="0" borderId="0" xfId="50" applyFont="1" applyFill="1" applyAlignment="1">
      <alignment vertical="center" wrapText="1"/>
    </xf>
    <xf numFmtId="0" fontId="4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>
      <alignment vertical="center"/>
    </xf>
    <xf numFmtId="0" fontId="5" fillId="0" borderId="2" xfId="50" applyNumberFormat="1" applyFont="1" applyFill="1" applyBorder="1" applyAlignment="1">
      <alignment horizontal="left" vertical="center" wrapText="1"/>
    </xf>
    <xf numFmtId="0" fontId="5" fillId="0" borderId="3" xfId="50" applyNumberFormat="1" applyFont="1" applyFill="1" applyBorder="1" applyAlignment="1">
      <alignment horizontal="left" vertical="center" wrapText="1"/>
    </xf>
    <xf numFmtId="0" fontId="5" fillId="0" borderId="4" xfId="50" applyNumberFormat="1" applyFont="1" applyFill="1" applyBorder="1" applyAlignment="1">
      <alignment horizontal="left" vertical="center" wrapText="1"/>
    </xf>
    <xf numFmtId="0" fontId="5" fillId="0" borderId="5" xfId="50" applyNumberFormat="1" applyFont="1" applyFill="1" applyBorder="1" applyAlignment="1">
      <alignment horizontal="left" vertical="center" wrapText="1"/>
    </xf>
    <xf numFmtId="0" fontId="5" fillId="0" borderId="0" xfId="50" applyNumberFormat="1" applyFont="1" applyFill="1" applyBorder="1" applyAlignment="1">
      <alignment horizontal="left" vertical="center" wrapText="1"/>
    </xf>
    <xf numFmtId="0" fontId="5" fillId="0" borderId="0" xfId="50" applyFont="1" applyFill="1" applyAlignment="1">
      <alignment vertical="center" wrapText="1"/>
    </xf>
    <xf numFmtId="0" fontId="5" fillId="0" borderId="2" xfId="47" applyNumberFormat="1" applyFont="1" applyFill="1" applyBorder="1" applyAlignment="1">
      <alignment horizontal="center" vertical="center" wrapText="1"/>
    </xf>
    <xf numFmtId="9" fontId="5" fillId="0" borderId="2" xfId="50" applyNumberFormat="1" applyFont="1" applyFill="1" applyBorder="1" applyAlignment="1" applyProtection="1">
      <alignment horizontal="center" vertical="center" wrapText="1"/>
    </xf>
    <xf numFmtId="9" fontId="5" fillId="0" borderId="2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 applyProtection="1">
      <alignment horizontal="center" vertical="center" wrapText="1"/>
    </xf>
    <xf numFmtId="0" fontId="2" fillId="0" borderId="2" xfId="50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0" fillId="0" borderId="0" xfId="0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4"/>
  <sheetViews>
    <sheetView topLeftCell="A28" workbookViewId="0">
      <selection activeCell="S7" sqref="S7"/>
    </sheetView>
  </sheetViews>
  <sheetFormatPr defaultColWidth="9" defaultRowHeight="14.4"/>
  <cols>
    <col min="1" max="1" width="7.75" customWidth="1"/>
    <col min="3" max="3" width="12.5" customWidth="1"/>
    <col min="4" max="4" width="6.12962962962963" customWidth="1"/>
    <col min="6" max="6" width="10.25" customWidth="1"/>
    <col min="7" max="8" width="7.62962962962963" customWidth="1"/>
    <col min="9" max="12" width="4.25" customWidth="1"/>
    <col min="14" max="14" width="11.25" customWidth="1"/>
  </cols>
  <sheetData>
    <row r="1" ht="20.25" customHeight="1" spans="1:14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ht="15" customHeight="1" spans="1:14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20.1" customHeight="1" spans="1:14">
      <c r="A3" s="22" t="s">
        <v>2</v>
      </c>
      <c r="B3" s="22"/>
      <c r="C3" s="22" t="s">
        <v>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ht="20.1" customHeight="1" spans="1:14">
      <c r="A4" s="22" t="s">
        <v>4</v>
      </c>
      <c r="B4" s="22"/>
      <c r="C4" s="22" t="s">
        <v>5</v>
      </c>
      <c r="D4" s="22"/>
      <c r="E4" s="22"/>
      <c r="F4" s="22"/>
      <c r="G4" s="22"/>
      <c r="H4" s="22" t="s">
        <v>6</v>
      </c>
      <c r="I4" s="22"/>
      <c r="J4" s="22" t="s">
        <v>5</v>
      </c>
      <c r="K4" s="22"/>
      <c r="L4" s="22"/>
      <c r="M4" s="22"/>
      <c r="N4" s="22"/>
    </row>
    <row r="5" ht="20.1" customHeight="1" spans="1:14">
      <c r="A5" s="23" t="s">
        <v>7</v>
      </c>
      <c r="B5" s="24"/>
      <c r="C5" s="22"/>
      <c r="D5" s="22"/>
      <c r="E5" s="22" t="s">
        <v>8</v>
      </c>
      <c r="F5" s="22" t="s">
        <v>9</v>
      </c>
      <c r="G5" s="22"/>
      <c r="H5" s="22" t="s">
        <v>10</v>
      </c>
      <c r="I5" s="22"/>
      <c r="J5" s="22" t="s">
        <v>11</v>
      </c>
      <c r="K5" s="22"/>
      <c r="L5" s="22" t="s">
        <v>12</v>
      </c>
      <c r="M5" s="22"/>
      <c r="N5" s="22" t="s">
        <v>13</v>
      </c>
    </row>
    <row r="6" ht="20.1" customHeight="1" spans="1:14">
      <c r="A6" s="25"/>
      <c r="B6" s="26"/>
      <c r="C6" s="27" t="s">
        <v>14</v>
      </c>
      <c r="D6" s="27"/>
      <c r="E6" s="22">
        <v>10</v>
      </c>
      <c r="F6" s="22">
        <v>1.98</v>
      </c>
      <c r="G6" s="22"/>
      <c r="H6" s="22">
        <v>1.98</v>
      </c>
      <c r="I6" s="22"/>
      <c r="J6" s="22">
        <v>10</v>
      </c>
      <c r="K6" s="22"/>
      <c r="L6" s="41">
        <f>H6/F6</f>
        <v>1</v>
      </c>
      <c r="M6" s="41"/>
      <c r="N6" s="22">
        <f>J6*L6</f>
        <v>10</v>
      </c>
    </row>
    <row r="7" ht="20.1" customHeight="1" spans="1:14">
      <c r="A7" s="25"/>
      <c r="B7" s="26"/>
      <c r="C7" s="22" t="s">
        <v>15</v>
      </c>
      <c r="D7" s="22"/>
      <c r="E7" s="22">
        <v>10</v>
      </c>
      <c r="F7" s="22">
        <v>1.98</v>
      </c>
      <c r="G7" s="22"/>
      <c r="H7" s="22">
        <v>1.98</v>
      </c>
      <c r="I7" s="22"/>
      <c r="J7" s="22" t="s">
        <v>16</v>
      </c>
      <c r="K7" s="22"/>
      <c r="L7" s="22"/>
      <c r="M7" s="22"/>
      <c r="N7" s="22" t="s">
        <v>16</v>
      </c>
    </row>
    <row r="8" ht="20.1" customHeight="1" spans="1:14">
      <c r="A8" s="25"/>
      <c r="B8" s="26"/>
      <c r="C8" s="22" t="s">
        <v>17</v>
      </c>
      <c r="D8" s="22"/>
      <c r="E8" s="22">
        <v>0</v>
      </c>
      <c r="F8" s="22">
        <v>0</v>
      </c>
      <c r="G8" s="22"/>
      <c r="H8" s="22">
        <v>0</v>
      </c>
      <c r="I8" s="22"/>
      <c r="J8" s="22" t="s">
        <v>16</v>
      </c>
      <c r="K8" s="22"/>
      <c r="L8" s="22"/>
      <c r="M8" s="22"/>
      <c r="N8" s="22" t="s">
        <v>16</v>
      </c>
    </row>
    <row r="9" ht="20.1" customHeight="1" spans="1:14">
      <c r="A9" s="28"/>
      <c r="B9" s="29"/>
      <c r="C9" s="22" t="s">
        <v>18</v>
      </c>
      <c r="D9" s="22"/>
      <c r="E9" s="22">
        <v>0</v>
      </c>
      <c r="F9" s="22">
        <v>0</v>
      </c>
      <c r="G9" s="22"/>
      <c r="H9" s="22">
        <v>0</v>
      </c>
      <c r="I9" s="22"/>
      <c r="J9" s="22" t="s">
        <v>16</v>
      </c>
      <c r="K9" s="22"/>
      <c r="L9" s="22"/>
      <c r="M9" s="22"/>
      <c r="N9" s="22" t="s">
        <v>16</v>
      </c>
    </row>
    <row r="10" ht="20.1" customHeight="1" spans="1:14">
      <c r="A10" s="22" t="s">
        <v>19</v>
      </c>
      <c r="B10" s="22" t="s">
        <v>20</v>
      </c>
      <c r="C10" s="22"/>
      <c r="D10" s="22"/>
      <c r="E10" s="22"/>
      <c r="F10" s="22"/>
      <c r="G10" s="22"/>
      <c r="H10" s="22" t="s">
        <v>21</v>
      </c>
      <c r="I10" s="22"/>
      <c r="J10" s="22"/>
      <c r="K10" s="22"/>
      <c r="L10" s="22"/>
      <c r="M10" s="22"/>
      <c r="N10" s="22"/>
    </row>
    <row r="11" ht="69.95" customHeight="1" spans="1:14">
      <c r="A11" s="22"/>
      <c r="B11" s="30" t="s">
        <v>22</v>
      </c>
      <c r="C11" s="31"/>
      <c r="D11" s="31"/>
      <c r="E11" s="31"/>
      <c r="F11" s="31"/>
      <c r="G11" s="32"/>
      <c r="H11" s="30" t="s">
        <v>23</v>
      </c>
      <c r="I11" s="31"/>
      <c r="J11" s="31"/>
      <c r="K11" s="31"/>
      <c r="L11" s="31"/>
      <c r="M11" s="31"/>
      <c r="N11" s="32"/>
    </row>
    <row r="12" ht="20.1" customHeight="1" spans="1:14">
      <c r="A12" s="33" t="s">
        <v>24</v>
      </c>
      <c r="B12" s="22" t="s">
        <v>25</v>
      </c>
      <c r="C12" s="22" t="s">
        <v>26</v>
      </c>
      <c r="D12" s="22" t="s">
        <v>27</v>
      </c>
      <c r="E12" s="22"/>
      <c r="F12" s="22"/>
      <c r="G12" s="22" t="s">
        <v>28</v>
      </c>
      <c r="H12" s="22" t="s">
        <v>29</v>
      </c>
      <c r="I12" s="22" t="s">
        <v>11</v>
      </c>
      <c r="J12" s="22"/>
      <c r="K12" s="22" t="s">
        <v>13</v>
      </c>
      <c r="L12" s="22"/>
      <c r="M12" s="22" t="s">
        <v>30</v>
      </c>
      <c r="N12" s="22"/>
    </row>
    <row r="13" ht="20.1" customHeight="1" spans="1:14">
      <c r="A13" s="34"/>
      <c r="B13" s="22"/>
      <c r="C13" s="22"/>
      <c r="D13" s="22"/>
      <c r="E13" s="22"/>
      <c r="F13" s="22"/>
      <c r="G13" s="22" t="s">
        <v>31</v>
      </c>
      <c r="H13" s="22" t="s">
        <v>32</v>
      </c>
      <c r="I13" s="22"/>
      <c r="J13" s="22"/>
      <c r="K13" s="22"/>
      <c r="L13" s="22"/>
      <c r="M13" s="22"/>
      <c r="N13" s="22"/>
    </row>
    <row r="14" ht="20.1" customHeight="1" spans="1:14">
      <c r="A14" s="34"/>
      <c r="B14" s="22" t="s">
        <v>33</v>
      </c>
      <c r="C14" s="22" t="s">
        <v>34</v>
      </c>
      <c r="D14" s="35" t="str">
        <f>Sheet2!E12</f>
        <v>普查工业源数（个）</v>
      </c>
      <c r="E14" s="35"/>
      <c r="F14" s="35"/>
      <c r="G14" s="22">
        <f>Sheet2!I12</f>
        <v>162</v>
      </c>
      <c r="H14" s="22">
        <v>162</v>
      </c>
      <c r="I14" s="42">
        <v>3</v>
      </c>
      <c r="J14" s="42"/>
      <c r="K14" s="42">
        <v>3</v>
      </c>
      <c r="L14" s="42"/>
      <c r="M14" s="22"/>
      <c r="N14" s="22"/>
    </row>
    <row r="15" ht="20.1" customHeight="1" spans="1:14">
      <c r="A15" s="34"/>
      <c r="B15" s="22"/>
      <c r="C15" s="22"/>
      <c r="D15" s="35" t="s">
        <v>35</v>
      </c>
      <c r="E15" s="35"/>
      <c r="F15" s="35"/>
      <c r="G15" s="22">
        <f>Sheet2!I13</f>
        <v>1</v>
      </c>
      <c r="H15" s="22">
        <v>1</v>
      </c>
      <c r="I15" s="42">
        <v>3</v>
      </c>
      <c r="J15" s="42"/>
      <c r="K15" s="42">
        <v>3</v>
      </c>
      <c r="L15" s="42"/>
      <c r="M15" s="22"/>
      <c r="N15" s="22"/>
    </row>
    <row r="16" ht="20.1" customHeight="1" spans="1:14">
      <c r="A16" s="34"/>
      <c r="B16" s="22"/>
      <c r="C16" s="22"/>
      <c r="D16" s="35" t="str">
        <f>Sheet2!E14</f>
        <v>普查集中式数（个）</v>
      </c>
      <c r="E16" s="35"/>
      <c r="F16" s="35"/>
      <c r="G16" s="22">
        <f>Sheet2!I14</f>
        <v>2</v>
      </c>
      <c r="H16" s="22">
        <v>2</v>
      </c>
      <c r="I16" s="42">
        <v>3</v>
      </c>
      <c r="J16" s="42"/>
      <c r="K16" s="42">
        <v>3</v>
      </c>
      <c r="L16" s="42"/>
      <c r="M16" s="22"/>
      <c r="N16" s="22"/>
    </row>
    <row r="17" ht="20.1" customHeight="1" spans="1:14">
      <c r="A17" s="34"/>
      <c r="B17" s="22"/>
      <c r="C17" s="22"/>
      <c r="D17" s="35" t="str">
        <f>Sheet2!E15</f>
        <v>普查生活源锅炉数（个）</v>
      </c>
      <c r="E17" s="35"/>
      <c r="F17" s="35"/>
      <c r="G17" s="22">
        <f>Sheet2!I15</f>
        <v>278</v>
      </c>
      <c r="H17" s="22">
        <v>278</v>
      </c>
      <c r="I17" s="42">
        <v>3</v>
      </c>
      <c r="J17" s="42"/>
      <c r="K17" s="42">
        <v>3</v>
      </c>
      <c r="L17" s="42"/>
      <c r="M17" s="22"/>
      <c r="N17" s="22"/>
    </row>
    <row r="18" ht="20.1" customHeight="1" spans="1:14">
      <c r="A18" s="34"/>
      <c r="B18" s="22"/>
      <c r="C18" s="22"/>
      <c r="D18" s="35" t="str">
        <f>Sheet2!E16</f>
        <v>普查加油站数（家）</v>
      </c>
      <c r="E18" s="35"/>
      <c r="F18" s="35"/>
      <c r="G18" s="22">
        <f>Sheet2!I16</f>
        <v>12</v>
      </c>
      <c r="H18" s="22">
        <v>12</v>
      </c>
      <c r="I18" s="42">
        <v>3</v>
      </c>
      <c r="J18" s="42"/>
      <c r="K18" s="42">
        <v>3</v>
      </c>
      <c r="L18" s="42"/>
      <c r="M18" s="22"/>
      <c r="N18" s="22"/>
    </row>
    <row r="19" ht="20.1" customHeight="1" spans="1:14">
      <c r="A19" s="34"/>
      <c r="B19" s="22"/>
      <c r="C19" s="22"/>
      <c r="D19" s="35" t="str">
        <f>Sheet2!E17</f>
        <v>普查规模化畜禽养殖场数（家）</v>
      </c>
      <c r="E19" s="35"/>
      <c r="F19" s="35"/>
      <c r="G19" s="22">
        <f>Sheet2!I17</f>
        <v>4</v>
      </c>
      <c r="H19" s="22">
        <v>4</v>
      </c>
      <c r="I19" s="42">
        <v>3</v>
      </c>
      <c r="J19" s="42"/>
      <c r="K19" s="42">
        <v>3</v>
      </c>
      <c r="L19" s="42"/>
      <c r="M19" s="22"/>
      <c r="N19" s="22"/>
    </row>
    <row r="20" ht="20.1" customHeight="1" spans="1:14">
      <c r="A20" s="34"/>
      <c r="B20" s="22"/>
      <c r="C20" s="22" t="s">
        <v>36</v>
      </c>
      <c r="D20" s="35" t="str">
        <f>Sheet2!E18</f>
        <v>普查表填写错误率（≦%）</v>
      </c>
      <c r="E20" s="35"/>
      <c r="F20" s="35"/>
      <c r="G20" s="36">
        <f>Sheet2!I18</f>
        <v>0.05</v>
      </c>
      <c r="H20" s="36">
        <v>0.05</v>
      </c>
      <c r="I20" s="42">
        <v>7</v>
      </c>
      <c r="J20" s="42"/>
      <c r="K20" s="42">
        <v>7</v>
      </c>
      <c r="L20" s="42"/>
      <c r="M20" s="22"/>
      <c r="N20" s="22"/>
    </row>
    <row r="21" ht="20.1" customHeight="1" spans="1:14">
      <c r="A21" s="34"/>
      <c r="B21" s="22"/>
      <c r="C21" s="22"/>
      <c r="D21" s="35" t="str">
        <f>Sheet2!E19</f>
        <v>调查对象覆盖率（≥%）</v>
      </c>
      <c r="E21" s="35"/>
      <c r="F21" s="35"/>
      <c r="G21" s="36">
        <f>Sheet2!I19</f>
        <v>0.95</v>
      </c>
      <c r="H21" s="36">
        <v>0.95</v>
      </c>
      <c r="I21" s="42">
        <v>7</v>
      </c>
      <c r="J21" s="42"/>
      <c r="K21" s="42">
        <v>7</v>
      </c>
      <c r="L21" s="42"/>
      <c r="M21" s="22"/>
      <c r="N21" s="22"/>
    </row>
    <row r="22" ht="81" customHeight="1" spans="1:14">
      <c r="A22" s="34"/>
      <c r="B22" s="22"/>
      <c r="C22" s="22" t="s">
        <v>37</v>
      </c>
      <c r="D22" s="37" t="str">
        <f>Sheet2!E20</f>
        <v>资金支付及时率（≥%）</v>
      </c>
      <c r="E22" s="37"/>
      <c r="F22" s="37"/>
      <c r="G22" s="38">
        <f>Sheet2!I20</f>
        <v>0.95</v>
      </c>
      <c r="H22" s="38">
        <v>0.2</v>
      </c>
      <c r="I22" s="42">
        <v>6</v>
      </c>
      <c r="J22" s="42"/>
      <c r="K22" s="42">
        <f>I22*H22</f>
        <v>1.2</v>
      </c>
      <c r="L22" s="42"/>
      <c r="M22" s="42" t="s">
        <v>38</v>
      </c>
      <c r="N22" s="42"/>
    </row>
    <row r="23" ht="20.1" customHeight="1" spans="1:14">
      <c r="A23" s="34"/>
      <c r="B23" s="22"/>
      <c r="C23" s="22"/>
      <c r="D23" s="35" t="str">
        <f>Sheet2!E21</f>
        <v>普查系统录入核对完成率（≥%）</v>
      </c>
      <c r="E23" s="35"/>
      <c r="F23" s="35"/>
      <c r="G23" s="36">
        <f>Sheet2!I21</f>
        <v>0.9</v>
      </c>
      <c r="H23" s="36">
        <v>0.9</v>
      </c>
      <c r="I23" s="42">
        <v>6</v>
      </c>
      <c r="J23" s="42"/>
      <c r="K23" s="42">
        <v>6</v>
      </c>
      <c r="L23" s="42"/>
      <c r="M23" s="22"/>
      <c r="N23" s="22"/>
    </row>
    <row r="24" ht="86" customHeight="1" spans="1:14">
      <c r="A24" s="34"/>
      <c r="B24" s="22"/>
      <c r="C24" s="22" t="s">
        <v>39</v>
      </c>
      <c r="D24" s="35" t="str">
        <f>Sheet2!E22</f>
        <v>办公经费（≦万元）</v>
      </c>
      <c r="E24" s="35"/>
      <c r="F24" s="35"/>
      <c r="G24" s="22">
        <f>Sheet2!I22</f>
        <v>10</v>
      </c>
      <c r="H24" s="22">
        <v>1.98</v>
      </c>
      <c r="I24" s="42">
        <v>6</v>
      </c>
      <c r="J24" s="42"/>
      <c r="K24" s="43">
        <f>H24/G24*I24</f>
        <v>1.188</v>
      </c>
      <c r="L24" s="43"/>
      <c r="M24" s="22" t="s">
        <v>38</v>
      </c>
      <c r="N24" s="22"/>
    </row>
    <row r="25" ht="20.1" customHeight="1" spans="1:14">
      <c r="A25" s="34"/>
      <c r="B25" s="22" t="s">
        <v>40</v>
      </c>
      <c r="C25" s="22" t="s">
        <v>41</v>
      </c>
      <c r="D25" s="35"/>
      <c r="E25" s="35"/>
      <c r="F25" s="35"/>
      <c r="G25" s="22"/>
      <c r="H25" s="22"/>
      <c r="I25" s="42"/>
      <c r="J25" s="42"/>
      <c r="K25" s="42"/>
      <c r="L25" s="42"/>
      <c r="M25" s="22"/>
      <c r="N25" s="22"/>
    </row>
    <row r="26" ht="20.1" customHeight="1" spans="1:14">
      <c r="A26" s="34"/>
      <c r="B26" s="22"/>
      <c r="C26" s="22" t="s">
        <v>42</v>
      </c>
      <c r="D26" s="35" t="str">
        <f>Sheet2!E24</f>
        <v>优化生态环境</v>
      </c>
      <c r="E26" s="35"/>
      <c r="F26" s="35"/>
      <c r="G26" s="22" t="str">
        <f>Sheet2!I24</f>
        <v>显著</v>
      </c>
      <c r="H26" s="36">
        <v>0.9</v>
      </c>
      <c r="I26" s="42">
        <v>15</v>
      </c>
      <c r="J26" s="42"/>
      <c r="K26" s="42">
        <f>I26*H26</f>
        <v>13.5</v>
      </c>
      <c r="L26" s="42"/>
      <c r="M26" s="22"/>
      <c r="N26" s="22"/>
    </row>
    <row r="27" ht="20.1" customHeight="1" spans="1:14">
      <c r="A27" s="34"/>
      <c r="B27" s="22"/>
      <c r="C27" s="22" t="s">
        <v>43</v>
      </c>
      <c r="D27" s="35"/>
      <c r="E27" s="35"/>
      <c r="F27" s="35"/>
      <c r="G27" s="22"/>
      <c r="H27" s="22"/>
      <c r="I27" s="42"/>
      <c r="J27" s="42"/>
      <c r="K27" s="42"/>
      <c r="L27" s="42"/>
      <c r="M27" s="22"/>
      <c r="N27" s="22"/>
    </row>
    <row r="28" ht="35.1" customHeight="1" spans="1:14">
      <c r="A28" s="34"/>
      <c r="B28" s="22"/>
      <c r="C28" s="22" t="s">
        <v>44</v>
      </c>
      <c r="D28" s="35" t="str">
        <f>Sheet2!E26</f>
        <v>为未来国民经济可持续发展提供决策依据</v>
      </c>
      <c r="E28" s="35"/>
      <c r="F28" s="35"/>
      <c r="G28" s="22" t="s">
        <v>45</v>
      </c>
      <c r="H28" s="36">
        <v>0.9</v>
      </c>
      <c r="I28" s="42">
        <v>15</v>
      </c>
      <c r="J28" s="42"/>
      <c r="K28" s="42">
        <f>I28*H28</f>
        <v>13.5</v>
      </c>
      <c r="L28" s="42"/>
      <c r="M28" s="22"/>
      <c r="N28" s="22"/>
    </row>
    <row r="29" ht="35.1" customHeight="1" spans="1:14">
      <c r="A29" s="39"/>
      <c r="B29" s="22" t="s">
        <v>46</v>
      </c>
      <c r="C29" s="22" t="s">
        <v>47</v>
      </c>
      <c r="D29" s="35" t="str">
        <f>Sheet2!E27</f>
        <v>上级环境监管部门对污染源普查工作满意度（≥%）</v>
      </c>
      <c r="E29" s="35"/>
      <c r="F29" s="35"/>
      <c r="G29" s="36">
        <f>Sheet2!I27</f>
        <v>0.9</v>
      </c>
      <c r="H29" s="36">
        <v>0.9</v>
      </c>
      <c r="I29" s="42">
        <v>10</v>
      </c>
      <c r="J29" s="42"/>
      <c r="K29" s="42">
        <f>I29</f>
        <v>10</v>
      </c>
      <c r="L29" s="42"/>
      <c r="M29" s="22"/>
      <c r="N29" s="22"/>
    </row>
    <row r="30" ht="20.1" customHeight="1" spans="1:14">
      <c r="A30" s="40" t="s">
        <v>48</v>
      </c>
      <c r="B30" s="40"/>
      <c r="C30" s="40"/>
      <c r="D30" s="40"/>
      <c r="E30" s="40"/>
      <c r="F30" s="40"/>
      <c r="G30" s="40"/>
      <c r="H30" s="40"/>
      <c r="I30" s="44">
        <v>100</v>
      </c>
      <c r="J30" s="44"/>
      <c r="K30" s="45">
        <f>N6+SUM(K14:L29)</f>
        <v>87.388</v>
      </c>
      <c r="L30" s="45"/>
      <c r="M30" s="46"/>
      <c r="N30" s="46"/>
    </row>
    <row r="31" spans="9:12">
      <c r="I31" s="47"/>
      <c r="J31" s="47"/>
      <c r="K31" s="47"/>
      <c r="L31" s="47"/>
    </row>
    <row r="32" spans="9:12">
      <c r="I32" s="47"/>
      <c r="J32" s="47"/>
      <c r="K32" s="47"/>
      <c r="L32" s="47"/>
    </row>
    <row r="33" spans="9:12">
      <c r="I33" s="47"/>
      <c r="J33" s="47"/>
      <c r="K33" s="47"/>
      <c r="L33" s="47"/>
    </row>
    <row r="34" spans="9:12">
      <c r="I34" s="47"/>
      <c r="J34" s="47"/>
      <c r="K34" s="47"/>
      <c r="L34" s="4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0:A11"/>
    <mergeCell ref="A12:A29"/>
    <mergeCell ref="B12:B13"/>
    <mergeCell ref="B14:B24"/>
    <mergeCell ref="B25:B28"/>
    <mergeCell ref="C12:C13"/>
    <mergeCell ref="C14:C19"/>
    <mergeCell ref="C20:C21"/>
    <mergeCell ref="C22:C2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7" workbookViewId="0">
      <selection activeCell="L9" sqref="L9"/>
    </sheetView>
  </sheetViews>
  <sheetFormatPr defaultColWidth="9" defaultRowHeight="15.6"/>
  <cols>
    <col min="1" max="1" width="3.75" style="2" customWidth="1"/>
    <col min="2" max="2" width="6.12962962962963" style="2" customWidth="1"/>
    <col min="3" max="3" width="3.87962962962963" style="2" customWidth="1"/>
    <col min="4" max="4" width="12.25" style="2" customWidth="1"/>
    <col min="5" max="5" width="13.5" style="2" customWidth="1"/>
    <col min="6" max="6" width="12.3796296296296" style="2" customWidth="1"/>
    <col min="7" max="7" width="8.37962962962963" style="2" customWidth="1"/>
    <col min="8" max="8" width="7.37962962962963" style="2" customWidth="1"/>
    <col min="9" max="9" width="18.75" style="2" customWidth="1"/>
    <col min="10" max="16384" width="9" style="2"/>
  </cols>
  <sheetData>
    <row r="1" ht="16.5" customHeight="1" spans="1:4">
      <c r="A1" s="3" t="s">
        <v>49</v>
      </c>
      <c r="B1" s="4"/>
      <c r="C1" s="4"/>
      <c r="D1" s="4"/>
    </row>
    <row r="2" ht="20.1" customHeight="1" spans="1:9">
      <c r="A2" s="5" t="s">
        <v>50</v>
      </c>
      <c r="B2" s="5"/>
      <c r="C2" s="5"/>
      <c r="D2" s="5"/>
      <c r="E2" s="5"/>
      <c r="F2" s="5"/>
      <c r="G2" s="5"/>
      <c r="H2" s="5"/>
      <c r="I2" s="5"/>
    </row>
    <row r="3" s="1" customFormat="1" ht="15" customHeight="1" spans="1:9">
      <c r="A3" s="6" t="s">
        <v>51</v>
      </c>
      <c r="B3" s="6"/>
      <c r="C3" s="6"/>
      <c r="D3" s="6"/>
      <c r="E3" s="6"/>
      <c r="F3" s="6"/>
      <c r="G3" s="6"/>
      <c r="H3" s="6"/>
      <c r="I3" s="6"/>
    </row>
    <row r="4" ht="27.95" customHeight="1" spans="1:9">
      <c r="A4" s="7" t="s">
        <v>2</v>
      </c>
      <c r="B4" s="7"/>
      <c r="C4" s="7"/>
      <c r="D4" s="7" t="s">
        <v>3</v>
      </c>
      <c r="E4" s="7"/>
      <c r="F4" s="7" t="s">
        <v>52</v>
      </c>
      <c r="G4" s="7"/>
      <c r="H4" s="7" t="s">
        <v>53</v>
      </c>
      <c r="I4" s="7"/>
    </row>
    <row r="5" ht="63.95" customHeight="1" spans="1:9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5</v>
      </c>
      <c r="I5" s="7"/>
    </row>
    <row r="6" ht="15.95" customHeight="1" spans="1:9">
      <c r="A6" s="7" t="s">
        <v>54</v>
      </c>
      <c r="B6" s="8"/>
      <c r="C6" s="8"/>
      <c r="D6" s="9" t="s">
        <v>55</v>
      </c>
      <c r="E6" s="9"/>
      <c r="F6" s="7">
        <v>10</v>
      </c>
      <c r="G6" s="7"/>
      <c r="H6" s="7"/>
      <c r="I6" s="7"/>
    </row>
    <row r="7" ht="20.1" customHeight="1" spans="1:9">
      <c r="A7" s="8"/>
      <c r="B7" s="8"/>
      <c r="C7" s="8"/>
      <c r="D7" s="7" t="s">
        <v>56</v>
      </c>
      <c r="E7" s="7"/>
      <c r="F7" s="7">
        <v>10</v>
      </c>
      <c r="G7" s="7"/>
      <c r="H7" s="7"/>
      <c r="I7" s="7"/>
    </row>
    <row r="8" ht="15.95" customHeight="1" spans="1:9">
      <c r="A8" s="8"/>
      <c r="B8" s="8"/>
      <c r="C8" s="8"/>
      <c r="D8" s="7" t="s">
        <v>57</v>
      </c>
      <c r="E8" s="7"/>
      <c r="F8" s="7"/>
      <c r="G8" s="7"/>
      <c r="H8" s="7"/>
      <c r="I8" s="7"/>
    </row>
    <row r="9" ht="18" customHeight="1" spans="1:9">
      <c r="A9" s="7" t="s">
        <v>58</v>
      </c>
      <c r="B9" s="7" t="s">
        <v>59</v>
      </c>
      <c r="C9" s="7"/>
      <c r="D9" s="7"/>
      <c r="E9" s="7"/>
      <c r="F9" s="7"/>
      <c r="G9" s="7"/>
      <c r="H9" s="7"/>
      <c r="I9" s="7"/>
    </row>
    <row r="10" ht="54.95" customHeight="1" spans="1:9">
      <c r="A10" s="7"/>
      <c r="B10" s="10" t="s">
        <v>22</v>
      </c>
      <c r="C10" s="11"/>
      <c r="D10" s="11"/>
      <c r="E10" s="11"/>
      <c r="F10" s="11"/>
      <c r="G10" s="11"/>
      <c r="H10" s="11"/>
      <c r="I10" s="12"/>
    </row>
    <row r="11" ht="18" customHeight="1" spans="1:9">
      <c r="A11" s="7" t="s">
        <v>60</v>
      </c>
      <c r="B11" s="7" t="s">
        <v>25</v>
      </c>
      <c r="C11" s="7"/>
      <c r="D11" s="7" t="s">
        <v>26</v>
      </c>
      <c r="E11" s="7" t="s">
        <v>27</v>
      </c>
      <c r="F11" s="7"/>
      <c r="G11" s="7"/>
      <c r="H11" s="7"/>
      <c r="I11" s="7" t="s">
        <v>31</v>
      </c>
    </row>
    <row r="12" ht="17.1" customHeight="1" spans="1:9">
      <c r="A12" s="7"/>
      <c r="B12" s="7" t="s">
        <v>33</v>
      </c>
      <c r="C12" s="7"/>
      <c r="D12" s="7" t="s">
        <v>34</v>
      </c>
      <c r="E12" s="10" t="s">
        <v>61</v>
      </c>
      <c r="F12" s="11"/>
      <c r="G12" s="11"/>
      <c r="H12" s="12"/>
      <c r="I12" s="7">
        <v>162</v>
      </c>
    </row>
    <row r="13" ht="17.1" customHeight="1" spans="1:9">
      <c r="A13" s="7"/>
      <c r="B13" s="7"/>
      <c r="C13" s="7"/>
      <c r="D13" s="7"/>
      <c r="E13" s="10" t="s">
        <v>35</v>
      </c>
      <c r="F13" s="11"/>
      <c r="G13" s="11"/>
      <c r="H13" s="12"/>
      <c r="I13" s="15">
        <v>1</v>
      </c>
    </row>
    <row r="14" ht="17.1" customHeight="1" spans="1:9">
      <c r="A14" s="7"/>
      <c r="B14" s="7"/>
      <c r="C14" s="7"/>
      <c r="D14" s="7"/>
      <c r="E14" s="10" t="s">
        <v>62</v>
      </c>
      <c r="F14" s="11"/>
      <c r="G14" s="11"/>
      <c r="H14" s="12"/>
      <c r="I14" s="15">
        <v>2</v>
      </c>
    </row>
    <row r="15" ht="17.1" customHeight="1" spans="1:9">
      <c r="A15" s="7"/>
      <c r="B15" s="7"/>
      <c r="C15" s="7"/>
      <c r="D15" s="7"/>
      <c r="E15" s="10" t="s">
        <v>63</v>
      </c>
      <c r="F15" s="11"/>
      <c r="G15" s="11"/>
      <c r="H15" s="12"/>
      <c r="I15" s="15">
        <v>278</v>
      </c>
    </row>
    <row r="16" ht="17.1" customHeight="1" spans="1:9">
      <c r="A16" s="7"/>
      <c r="B16" s="7"/>
      <c r="C16" s="7"/>
      <c r="D16" s="7"/>
      <c r="E16" s="10" t="s">
        <v>64</v>
      </c>
      <c r="F16" s="11"/>
      <c r="G16" s="11"/>
      <c r="H16" s="12"/>
      <c r="I16" s="15">
        <v>12</v>
      </c>
    </row>
    <row r="17" ht="17.1" customHeight="1" spans="1:9">
      <c r="A17" s="7"/>
      <c r="B17" s="7"/>
      <c r="C17" s="7"/>
      <c r="D17" s="7"/>
      <c r="E17" s="10" t="s">
        <v>65</v>
      </c>
      <c r="F17" s="11"/>
      <c r="G17" s="11"/>
      <c r="H17" s="12"/>
      <c r="I17" s="15">
        <v>4</v>
      </c>
    </row>
    <row r="18" ht="17.1" customHeight="1" spans="1:9">
      <c r="A18" s="7"/>
      <c r="B18" s="7"/>
      <c r="C18" s="7"/>
      <c r="D18" s="7" t="s">
        <v>36</v>
      </c>
      <c r="E18" s="10" t="s">
        <v>66</v>
      </c>
      <c r="F18" s="11"/>
      <c r="G18" s="11"/>
      <c r="H18" s="12"/>
      <c r="I18" s="16">
        <v>0.05</v>
      </c>
    </row>
    <row r="19" ht="17.1" customHeight="1" spans="1:9">
      <c r="A19" s="7"/>
      <c r="B19" s="7"/>
      <c r="C19" s="7"/>
      <c r="D19" s="7"/>
      <c r="E19" s="10" t="s">
        <v>67</v>
      </c>
      <c r="F19" s="11"/>
      <c r="G19" s="11"/>
      <c r="H19" s="12"/>
      <c r="I19" s="17">
        <v>0.95</v>
      </c>
    </row>
    <row r="20" customHeight="1" spans="1:9">
      <c r="A20" s="7"/>
      <c r="B20" s="7"/>
      <c r="C20" s="7"/>
      <c r="D20" s="7" t="s">
        <v>37</v>
      </c>
      <c r="E20" s="10" t="s">
        <v>68</v>
      </c>
      <c r="F20" s="11"/>
      <c r="G20" s="11"/>
      <c r="H20" s="12"/>
      <c r="I20" s="16">
        <v>0.95</v>
      </c>
    </row>
    <row r="21" customHeight="1" spans="1:9">
      <c r="A21" s="7"/>
      <c r="B21" s="7"/>
      <c r="C21" s="7"/>
      <c r="D21" s="7"/>
      <c r="E21" s="10" t="s">
        <v>69</v>
      </c>
      <c r="F21" s="11"/>
      <c r="G21" s="11"/>
      <c r="H21" s="12"/>
      <c r="I21" s="16">
        <v>0.9</v>
      </c>
    </row>
    <row r="22" customHeight="1" spans="1:9">
      <c r="A22" s="7"/>
      <c r="B22" s="7"/>
      <c r="C22" s="7"/>
      <c r="D22" s="7" t="s">
        <v>39</v>
      </c>
      <c r="E22" s="10" t="s">
        <v>70</v>
      </c>
      <c r="F22" s="11"/>
      <c r="G22" s="11"/>
      <c r="H22" s="12"/>
      <c r="I22" s="18">
        <v>10</v>
      </c>
    </row>
    <row r="23" ht="18.95" customHeight="1" spans="1:9">
      <c r="A23" s="7"/>
      <c r="B23" s="7" t="s">
        <v>40</v>
      </c>
      <c r="C23" s="7"/>
      <c r="D23" s="7" t="s">
        <v>41</v>
      </c>
      <c r="E23" s="10"/>
      <c r="F23" s="11"/>
      <c r="G23" s="11"/>
      <c r="H23" s="12"/>
      <c r="I23" s="7"/>
    </row>
    <row r="24" ht="24.95" customHeight="1" spans="1:9">
      <c r="A24" s="7"/>
      <c r="B24" s="7"/>
      <c r="C24" s="7"/>
      <c r="D24" s="7" t="s">
        <v>71</v>
      </c>
      <c r="E24" s="10" t="s">
        <v>72</v>
      </c>
      <c r="F24" s="11"/>
      <c r="G24" s="11"/>
      <c r="H24" s="12"/>
      <c r="I24" s="7" t="s">
        <v>73</v>
      </c>
    </row>
    <row r="25" ht="30.95" customHeight="1" spans="1:9">
      <c r="A25" s="7"/>
      <c r="B25" s="7"/>
      <c r="C25" s="7"/>
      <c r="D25" s="7" t="s">
        <v>74</v>
      </c>
      <c r="E25" s="10"/>
      <c r="F25" s="11"/>
      <c r="G25" s="11"/>
      <c r="H25" s="12"/>
      <c r="I25" s="19"/>
    </row>
    <row r="26" ht="24" customHeight="1" spans="1:9">
      <c r="A26" s="7"/>
      <c r="B26" s="7"/>
      <c r="C26" s="7"/>
      <c r="D26" s="7" t="s">
        <v>75</v>
      </c>
      <c r="E26" s="10" t="s">
        <v>76</v>
      </c>
      <c r="F26" s="11"/>
      <c r="G26" s="11"/>
      <c r="H26" s="12"/>
      <c r="I26" s="7" t="s">
        <v>77</v>
      </c>
    </row>
    <row r="27" ht="33.95" customHeight="1" spans="1:9">
      <c r="A27" s="7"/>
      <c r="B27" s="7" t="s">
        <v>78</v>
      </c>
      <c r="C27" s="7"/>
      <c r="D27" s="7" t="s">
        <v>79</v>
      </c>
      <c r="E27" s="10" t="s">
        <v>80</v>
      </c>
      <c r="F27" s="11"/>
      <c r="G27" s="11"/>
      <c r="H27" s="12"/>
      <c r="I27" s="17">
        <v>0.9</v>
      </c>
    </row>
    <row r="28" ht="35.1" customHeight="1" spans="1:9">
      <c r="A28" s="13" t="s">
        <v>81</v>
      </c>
      <c r="B28" s="13"/>
      <c r="C28" s="13"/>
      <c r="D28" s="13"/>
      <c r="E28" s="13"/>
      <c r="F28" s="13"/>
      <c r="G28" s="13"/>
      <c r="H28" s="13"/>
      <c r="I28" s="13"/>
    </row>
    <row r="29" ht="14.4" spans="1:9">
      <c r="A29" s="14"/>
      <c r="B29" s="14"/>
      <c r="C29" s="14"/>
      <c r="D29" s="14"/>
      <c r="E29" s="14"/>
      <c r="F29" s="14"/>
      <c r="G29" s="14"/>
      <c r="H29" s="14"/>
      <c r="I29" s="14"/>
    </row>
    <row r="30" ht="14.4" spans="1:9">
      <c r="A30" s="14"/>
      <c r="B30" s="14"/>
      <c r="C30" s="14"/>
      <c r="D30" s="14"/>
      <c r="E30" s="14"/>
      <c r="F30" s="14"/>
      <c r="G30" s="14"/>
      <c r="H30" s="14"/>
      <c r="I30" s="14"/>
    </row>
    <row r="31" ht="14.4" spans="1:9">
      <c r="A31" s="14"/>
      <c r="B31" s="14"/>
      <c r="C31" s="14"/>
      <c r="D31" s="14"/>
      <c r="E31" s="14"/>
      <c r="F31" s="14"/>
      <c r="G31" s="14"/>
      <c r="H31" s="14"/>
      <c r="I31" s="14"/>
    </row>
    <row r="32" ht="14.4" spans="1:9">
      <c r="A32" s="14"/>
      <c r="B32" s="14"/>
      <c r="C32" s="14"/>
      <c r="D32" s="14"/>
      <c r="E32" s="14"/>
      <c r="F32" s="14"/>
      <c r="G32" s="14"/>
      <c r="H32" s="14"/>
      <c r="I32" s="14"/>
    </row>
    <row r="33" ht="14.4" spans="1:9">
      <c r="A33" s="14"/>
      <c r="B33" s="14"/>
      <c r="C33" s="14"/>
      <c r="D33" s="14"/>
      <c r="E33" s="14"/>
      <c r="F33" s="14"/>
      <c r="G33" s="14"/>
      <c r="H33" s="14"/>
      <c r="I33" s="14"/>
    </row>
    <row r="34" ht="14.4" spans="1:9">
      <c r="A34" s="14"/>
      <c r="B34" s="14"/>
      <c r="C34" s="14"/>
      <c r="D34" s="14"/>
      <c r="E34" s="14"/>
      <c r="F34" s="14"/>
      <c r="G34" s="14"/>
      <c r="H34" s="14"/>
      <c r="I34" s="14"/>
    </row>
    <row r="35" ht="14.4" spans="1:9">
      <c r="A35" s="14"/>
      <c r="B35" s="14"/>
      <c r="C35" s="14"/>
      <c r="D35" s="14"/>
      <c r="E35" s="14"/>
      <c r="F35" s="14"/>
      <c r="G35" s="14"/>
      <c r="H35" s="14"/>
      <c r="I35" s="14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I28"/>
    <mergeCell ref="A9:A10"/>
    <mergeCell ref="A11:A27"/>
    <mergeCell ref="D12:D17"/>
    <mergeCell ref="D18:D19"/>
    <mergeCell ref="D20:D21"/>
    <mergeCell ref="B12:C22"/>
    <mergeCell ref="B23:C26"/>
    <mergeCell ref="A6:C8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2020-09-09T05:45:21Z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