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<sst xmlns="http://schemas.openxmlformats.org/spreadsheetml/2006/main" count="67" uniqueCount="58">
  <si>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</si>
  <si>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    2019年度）</t>
  </si>
  <si>
    <t>项目名称</t>
  </si>
  <si>
    <t>英吉沙县垃圾填埋场二级评定整改项目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</si>
  <si>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</si>
  <si>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</si>
  <si>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</si>
  <si>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</si>
  <si>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</si>
  <si>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</si>
  <si>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</si>
  <si>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</si>
  <si>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</si>
  <si>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</si>
  <si>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</si>
  <si>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</si>
  <si>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</si>
  <si>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</si>
  <si>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</si>
  <si>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</si>
  <si>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</si>
  <si>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</si>
  <si>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按照喀什地区住建局下达的《城镇生活垃圾处理整改通知书》要求，对我县垃圾填埋场进行整改，并达到整改要求。</t>
  </si>
  <si>
    <t>1、续接导气石笼20个，渗滤液收集池设置保护栏8米，购置压路机1台，完成填埋场周边地下水、大气等环境监测1年。
2、支付垃圾填埋场二级评定整改项目相关费用124.75万元。
3、通过实施英吉沙县垃圾填埋场二级评定整改项目，妥善解决垃圾处理过程中二次污染，确保环境质量不受破坏。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</si>
  <si>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</si>
  <si>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</si>
  <si>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</si>
  <si>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</si>
  <si>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</si>
  <si>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</si>
  <si>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</si>
  <si>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</si>
  <si>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</si>
  <si>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</si>
  <si>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</si>
  <si>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续接导气石笼（个）</t>
  </si>
  <si>
    <t>渗滤液收集池设置保护栏（米）</t>
  </si>
  <si>
    <t>购置压路机（台）</t>
  </si>
  <si>
    <t>完成填埋场周边地下水、大气等环境监测（年）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</si>
  <si>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</si>
  <si>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</si>
  <si>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</si>
  <si>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</si>
  <si>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</si>
  <si>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</si>
  <si>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</si>
  <si>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</si>
  <si>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</si>
  <si>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</si>
  <si>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妥善解决垃圾处理过程中二次污染</t>
  </si>
  <si>
    <t>有效</t>
  </si>
  <si>
    <t>生态效益</t>
  </si>
  <si>
    <t>预防垃圾污染</t>
  </si>
  <si>
    <t>可持续影响指标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</si>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</sst>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7" borderId="18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1" fillId="29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B1" workbookViewId="0">
      <selection activeCell="O7" sqref="O$1:S$1048576"/>
    </sheetView>
  </sheetViews>
  <sheetFormatPr defaultColWidth="9" defaultRowHeight="13.5"/>
  <cols>
    <col min="3" max="3" width="16.37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124.75</v>
      </c>
      <c r="F6" s="3">
        <v>124.75</v>
      </c>
      <c r="G6" s="3"/>
      <c r="H6" s="3">
        <v>124.75</v>
      </c>
      <c r="I6" s="3"/>
      <c r="J6" s="3">
        <v>10</v>
      </c>
      <c r="K6" s="3"/>
      <c r="L6" s="34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124.75</v>
      </c>
      <c r="F7" s="9">
        <v>124.75</v>
      </c>
      <c r="G7" s="10"/>
      <c r="H7" s="3">
        <v>124.75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1" t="s">
        <v>28</v>
      </c>
      <c r="H12" s="1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8"/>
      <c r="B13" s="11"/>
      <c r="C13" s="11"/>
      <c r="D13" s="11"/>
      <c r="E13" s="11"/>
      <c r="F13" s="11"/>
      <c r="G13" s="11" t="s">
        <v>31</v>
      </c>
      <c r="H13" s="11" t="s">
        <v>32</v>
      </c>
      <c r="I13" s="11"/>
      <c r="J13" s="11"/>
      <c r="K13" s="11"/>
      <c r="L13" s="11"/>
      <c r="M13" s="11"/>
      <c r="N13" s="11"/>
    </row>
    <row r="14" ht="20.1" customHeight="1" spans="1:14">
      <c r="A14" s="18"/>
      <c r="B14" s="11" t="s">
        <v>33</v>
      </c>
      <c r="C14" s="19" t="s">
        <v>34</v>
      </c>
      <c r="D14" s="20" t="s">
        <v>35</v>
      </c>
      <c r="E14" s="21"/>
      <c r="F14" s="22"/>
      <c r="G14" s="23">
        <v>20</v>
      </c>
      <c r="H14" s="23">
        <v>20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8"/>
      <c r="B15" s="11"/>
      <c r="C15" s="24"/>
      <c r="D15" s="20" t="s">
        <v>36</v>
      </c>
      <c r="E15" s="21"/>
      <c r="F15" s="22"/>
      <c r="G15" s="23">
        <v>8</v>
      </c>
      <c r="H15" s="23">
        <v>8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18"/>
      <c r="B16" s="11"/>
      <c r="C16" s="24"/>
      <c r="D16" s="20" t="s">
        <v>37</v>
      </c>
      <c r="E16" s="21"/>
      <c r="F16" s="22"/>
      <c r="G16" s="23">
        <v>1</v>
      </c>
      <c r="H16" s="23">
        <v>1</v>
      </c>
      <c r="I16" s="11">
        <v>5</v>
      </c>
      <c r="J16" s="11"/>
      <c r="K16" s="11">
        <v>5</v>
      </c>
      <c r="L16" s="11"/>
      <c r="M16" s="11"/>
      <c r="N16" s="11"/>
    </row>
    <row r="17" ht="25" customHeight="1" spans="1:14">
      <c r="A17" s="18"/>
      <c r="B17" s="11"/>
      <c r="C17" s="24"/>
      <c r="D17" s="20" t="s">
        <v>38</v>
      </c>
      <c r="E17" s="21"/>
      <c r="F17" s="22"/>
      <c r="G17" s="23">
        <v>1</v>
      </c>
      <c r="H17" s="23">
        <v>1</v>
      </c>
      <c r="I17" s="11">
        <v>5</v>
      </c>
      <c r="J17" s="11"/>
      <c r="K17" s="11">
        <v>5</v>
      </c>
      <c r="L17" s="11"/>
      <c r="M17" s="11"/>
      <c r="N17" s="11"/>
    </row>
    <row r="18" ht="20.1" customHeight="1" spans="1:14">
      <c r="A18" s="18"/>
      <c r="B18" s="11"/>
      <c r="C18" s="11" t="s">
        <v>39</v>
      </c>
      <c r="D18" s="25" t="s">
        <v>40</v>
      </c>
      <c r="E18" s="25"/>
      <c r="F18" s="25"/>
      <c r="G18" s="26">
        <v>1</v>
      </c>
      <c r="H18" s="26">
        <v>1</v>
      </c>
      <c r="I18" s="11">
        <v>5</v>
      </c>
      <c r="J18" s="11"/>
      <c r="K18" s="11">
        <v>5</v>
      </c>
      <c r="L18" s="11"/>
      <c r="M18" s="11"/>
      <c r="N18" s="11"/>
    </row>
    <row r="19" ht="20.1" customHeight="1" spans="1:14">
      <c r="A19" s="18"/>
      <c r="B19" s="11"/>
      <c r="C19" s="19" t="s">
        <v>41</v>
      </c>
      <c r="D19" s="25" t="s">
        <v>42</v>
      </c>
      <c r="E19" s="25"/>
      <c r="F19" s="25"/>
      <c r="G19" s="27">
        <v>1</v>
      </c>
      <c r="H19" s="27">
        <v>1</v>
      </c>
      <c r="I19" s="11">
        <v>5</v>
      </c>
      <c r="J19" s="11"/>
      <c r="K19" s="11">
        <v>5</v>
      </c>
      <c r="L19" s="11"/>
      <c r="M19" s="11"/>
      <c r="N19" s="11"/>
    </row>
    <row r="20" ht="20.1" customHeight="1" spans="1:14">
      <c r="A20" s="18"/>
      <c r="B20" s="11"/>
      <c r="C20" s="28"/>
      <c r="D20" s="25" t="s">
        <v>43</v>
      </c>
      <c r="E20" s="25"/>
      <c r="F20" s="25"/>
      <c r="G20" s="27">
        <v>1</v>
      </c>
      <c r="H20" s="27">
        <v>1</v>
      </c>
      <c r="I20" s="11">
        <v>5</v>
      </c>
      <c r="J20" s="11"/>
      <c r="K20" s="11">
        <v>5</v>
      </c>
      <c r="L20" s="11"/>
      <c r="M20" s="11"/>
      <c r="N20" s="11"/>
    </row>
    <row r="21" ht="20.1" customHeight="1" spans="1:14">
      <c r="A21" s="18"/>
      <c r="B21" s="11"/>
      <c r="C21" s="11" t="s">
        <v>44</v>
      </c>
      <c r="D21" s="25" t="s">
        <v>45</v>
      </c>
      <c r="E21" s="25"/>
      <c r="F21" s="25"/>
      <c r="G21" s="29">
        <v>124.75</v>
      </c>
      <c r="H21" s="29">
        <v>124.75</v>
      </c>
      <c r="I21" s="11">
        <v>5</v>
      </c>
      <c r="J21" s="11"/>
      <c r="K21" s="11">
        <v>5</v>
      </c>
      <c r="L21" s="11"/>
      <c r="M21" s="11"/>
      <c r="N21" s="11"/>
    </row>
    <row r="22" ht="20.1" customHeight="1" spans="1:14">
      <c r="A22" s="18"/>
      <c r="B22" s="11" t="s">
        <v>46</v>
      </c>
      <c r="C22" s="11" t="s">
        <v>47</v>
      </c>
      <c r="D22" s="25"/>
      <c r="E22" s="25"/>
      <c r="F22" s="25"/>
      <c r="G22" s="30"/>
      <c r="H22" s="30"/>
      <c r="I22" s="11"/>
      <c r="J22" s="11"/>
      <c r="K22" s="11"/>
      <c r="L22" s="11"/>
      <c r="M22" s="11"/>
      <c r="N22" s="11"/>
    </row>
    <row r="23" ht="20.1" customHeight="1" spans="1:14">
      <c r="A23" s="18"/>
      <c r="B23" s="11"/>
      <c r="C23" s="19" t="s">
        <v>48</v>
      </c>
      <c r="D23" s="25" t="s">
        <v>49</v>
      </c>
      <c r="E23" s="25"/>
      <c r="F23" s="25"/>
      <c r="G23" s="23" t="s">
        <v>50</v>
      </c>
      <c r="H23" s="27">
        <v>0.9</v>
      </c>
      <c r="I23" s="11">
        <v>15</v>
      </c>
      <c r="J23" s="11"/>
      <c r="K23" s="11">
        <f>I23*H23</f>
        <v>13.5</v>
      </c>
      <c r="L23" s="11"/>
      <c r="M23" s="11"/>
      <c r="N23" s="11"/>
    </row>
    <row r="24" ht="20.1" customHeight="1" spans="1:14">
      <c r="A24" s="18"/>
      <c r="B24" s="11"/>
      <c r="C24" s="11" t="s">
        <v>51</v>
      </c>
      <c r="D24" s="25" t="s">
        <v>52</v>
      </c>
      <c r="E24" s="25"/>
      <c r="F24" s="25"/>
      <c r="G24" s="31" t="s">
        <v>50</v>
      </c>
      <c r="H24" s="27">
        <v>0.9</v>
      </c>
      <c r="I24" s="11">
        <v>15</v>
      </c>
      <c r="J24" s="11"/>
      <c r="K24" s="11">
        <f>I24*H24</f>
        <v>13.5</v>
      </c>
      <c r="L24" s="11"/>
      <c r="M24" s="11"/>
      <c r="N24" s="11"/>
    </row>
    <row r="25" ht="20.1" customHeight="1" spans="1:14">
      <c r="A25" s="18"/>
      <c r="B25" s="11"/>
      <c r="C25" s="11" t="s">
        <v>53</v>
      </c>
      <c r="D25" s="25"/>
      <c r="E25" s="25"/>
      <c r="F25" s="25"/>
      <c r="G25" s="31"/>
      <c r="H25" s="31"/>
      <c r="I25" s="11"/>
      <c r="J25" s="11"/>
      <c r="K25" s="11"/>
      <c r="L25" s="11"/>
      <c r="M25" s="11"/>
      <c r="N25" s="11"/>
    </row>
    <row r="26" ht="20.1" customHeight="1" spans="1:14">
      <c r="A26" s="32"/>
      <c r="B26" s="11" t="s">
        <v>54</v>
      </c>
      <c r="C26" s="11" t="s">
        <v>55</v>
      </c>
      <c r="D26" s="25" t="s">
        <v>56</v>
      </c>
      <c r="E26" s="25"/>
      <c r="F26" s="25"/>
      <c r="G26" s="27">
        <v>0.9</v>
      </c>
      <c r="H26" s="27">
        <v>0.9</v>
      </c>
      <c r="I26" s="11">
        <v>10</v>
      </c>
      <c r="J26" s="11"/>
      <c r="K26" s="11">
        <f>I26</f>
        <v>10</v>
      </c>
      <c r="L26" s="11"/>
      <c r="M26" s="11"/>
      <c r="N26" s="11"/>
    </row>
    <row r="27" ht="20.1" customHeight="1" spans="1:14">
      <c r="A27" s="33" t="s">
        <v>57</v>
      </c>
      <c r="B27" s="33"/>
      <c r="C27" s="33"/>
      <c r="D27" s="33"/>
      <c r="E27" s="33"/>
      <c r="F27" s="33"/>
      <c r="G27" s="33"/>
      <c r="H27" s="33"/>
      <c r="I27" s="35">
        <v>100</v>
      </c>
      <c r="J27" s="35"/>
      <c r="K27" s="35">
        <f>N6+SUM(K14:L26)</f>
        <v>97</v>
      </c>
      <c r="L27" s="35"/>
      <c r="M27" s="36"/>
      <c r="N27" s="36"/>
    </row>
    <row r="28" spans="9:12">
      <c r="I28" s="37"/>
      <c r="J28" s="37"/>
      <c r="K28" s="37"/>
      <c r="L28" s="37"/>
    </row>
    <row r="29" spans="9:12">
      <c r="I29" s="37"/>
      <c r="J29" s="37"/>
      <c r="K29" s="37"/>
      <c r="L29" s="37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1"/>
    <mergeCell ref="B22:B25"/>
    <mergeCell ref="C12:C13"/>
    <mergeCell ref="C14:C17"/>
    <mergeCell ref="C19:C20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2020-05-14T05:04:03Z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