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项目支出绩效自评表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<sst xmlns="http://schemas.openxmlformats.org/spreadsheetml/2006/main" count="71" uniqueCount="63">
  <si>
    <t>项目支出绩效自评表</t>
  </si>
  <si>
    <t>（2019年度）</t>
  </si>
  <si>
    <t>项目名称</t>
  </si>
  <si>
    <t>2019年英吉沙县10万亩生态林防洪项目</t>
  </si>
  <si>
    <t>主管部门</t>
  </si>
  <si>
    <t>英吉沙县自然资源局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</si>
  <si>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</si>
  <si>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</si>
  <si>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</si>
  <si>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</si>
  <si>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</si>
  <si>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</si>
  <si>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</si>
  <si>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</si>
  <si>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</si>
  <si>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</si>
  <si>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</si>
  <si>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</si>
  <si>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</si>
  <si>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</si>
  <si>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</si>
  <si>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</si>
  <si>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通过租赁挖掘机和装载机对10万亩生态林进行引洪灌溉和挖渠引流，垒防洪堤坝等方式保障10万亩生态林安全，促进林区树木生长，从而改善林场生态环境。2、通过对139口井4.5万亩生态林已安装滴灌损坏部分进行维修，从而达到减少水资源浪费，减少漫灌电费支出，增加生态护林员就业岗位，促进林木生长，减少沙尘天气。3、人工造林10000亩，封育20000亩，139口井4.5万亩生态林安装滴灌，通过该项目的实施，减少漫灌电费电费支出，增加生态护林员就业岗位，促进林木生长，减少沙尘天气。</t>
  </si>
  <si>
    <t>本年度租赁机械设备2台，防洪面积达到10万亩，共计维修滴灌面积4.5亩，供电灌溉面积10万亩，维修机井139眼井，项目完成后保障了林区及周边居民生命财产安全，削弱英吉沙县沙尘天气影响，促进了林区树木年增长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</si>
  <si>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</si>
  <si>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</si>
  <si>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</si>
  <si>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</si>
  <si>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</si>
  <si>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</si>
  <si>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</si>
  <si>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</si>
  <si>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</si>
  <si>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</si>
  <si>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</si>
  <si>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防洪面积(万亩)</t>
  </si>
  <si>
    <t>租赁机械设备数量（台）</t>
  </si>
  <si>
    <t>滴灌维修机井数量（眼井）</t>
  </si>
  <si>
    <t>滴灌需维修面积(万亩)</t>
  </si>
  <si>
    <t>用电面积（万亩）</t>
  </si>
  <si>
    <t>质量指标</t>
  </si>
  <si>
    <t>项目验收合格率（%）</t>
  </si>
  <si>
    <t>时效指标</t>
  </si>
  <si>
    <t>项目完成及时率（%）</t>
  </si>
  <si>
    <t>资金支付及时率（%）</t>
  </si>
  <si>
    <t>成本指标</t>
  </si>
  <si>
    <t>机械费用（万元）</t>
  </si>
  <si>
    <t>电费（万元）</t>
  </si>
  <si>
    <t>滴管维修费用（万元）</t>
  </si>
  <si>
    <t>滴管安装费用（万元）</t>
  </si>
  <si>
    <t>效益指标</t>
  </si>
  <si>
    <t>经济效益指标</t>
  </si>
  <si>
    <t>社会效益指标</t>
  </si>
  <si>
    <t>保障林区及周边居民生命财产安全</t>
  </si>
  <si>
    <t>显著</t>
  </si>
  <si>
    <t>生态效益指标</t>
  </si>
  <si>
    <t>削弱英吉沙县沙尘天气影响（≥%）</t>
  </si>
  <si>
    <t>可持续影响指标</t>
  </si>
  <si>
    <t>促进林区树木年增长（≥%）</t>
  </si>
  <si>
    <t>满意度指标</t>
  </si>
  <si>
    <t>服务对象满意度指标</t>
  </si>
  <si>
    <t>群众满意度（%）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</si>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</sst>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_ "/>
    <numFmt numFmtId="177" formatCode="0.00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rgb="FF000000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6" fillId="21" borderId="9" applyNumberFormat="0" applyAlignment="0" applyProtection="0">
      <alignment vertical="center"/>
    </xf>
    <xf numFmtId="0" fontId="21" fillId="21" borderId="5" applyNumberFormat="0" applyAlignment="0" applyProtection="0">
      <alignment vertical="center"/>
    </xf>
    <xf numFmtId="0" fontId="12" fillId="7" borderId="3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7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10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7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0"/>
  <sheetViews>
    <sheetView tabSelected="1" workbookViewId="0">
      <selection activeCell="F8" sqref="F8:G8"/>
    </sheetView>
  </sheetViews>
  <sheetFormatPr defaultColWidth="9" defaultRowHeight="13.5"/>
  <cols>
    <col min="3" max="3" width="12.375" customWidth="1"/>
    <col min="14" max="14" width="9.625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1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.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.1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.1" customHeight="1" spans="1:14">
      <c r="A6" s="3"/>
      <c r="B6" s="3"/>
      <c r="C6" s="4" t="s">
        <v>14</v>
      </c>
      <c r="D6" s="4"/>
      <c r="E6" s="3">
        <v>631.81</v>
      </c>
      <c r="F6" s="3">
        <v>631.81</v>
      </c>
      <c r="G6" s="3"/>
      <c r="H6" s="3">
        <v>626.11</v>
      </c>
      <c r="I6" s="3"/>
      <c r="J6" s="3">
        <v>10</v>
      </c>
      <c r="K6" s="3"/>
      <c r="L6" s="17">
        <f>H6/F6</f>
        <v>0.990978300438423</v>
      </c>
      <c r="M6" s="17"/>
      <c r="N6" s="18">
        <f>J6*L6</f>
        <v>9.90978300438423</v>
      </c>
    </row>
    <row r="7" ht="20.1" customHeight="1" spans="1:14">
      <c r="A7" s="3"/>
      <c r="B7" s="3"/>
      <c r="C7" s="3" t="s">
        <v>15</v>
      </c>
      <c r="D7" s="3"/>
      <c r="E7" s="3">
        <v>631.81</v>
      </c>
      <c r="F7" s="3">
        <v>631.81</v>
      </c>
      <c r="G7" s="3"/>
      <c r="H7" s="3">
        <v>626.11</v>
      </c>
      <c r="I7" s="3"/>
      <c r="J7" s="3" t="s">
        <v>16</v>
      </c>
      <c r="K7" s="3"/>
      <c r="L7" s="19"/>
      <c r="M7" s="3"/>
      <c r="N7" s="3" t="s">
        <v>16</v>
      </c>
    </row>
    <row r="8" ht="20.1" customHeight="1" spans="1:14">
      <c r="A8" s="3"/>
      <c r="B8" s="3"/>
      <c r="C8" s="3" t="s">
        <v>17</v>
      </c>
      <c r="D8" s="3"/>
      <c r="E8" s="3"/>
      <c r="F8" s="3"/>
      <c r="G8" s="3"/>
      <c r="H8" s="3"/>
      <c r="I8" s="3"/>
      <c r="J8" s="3" t="s">
        <v>16</v>
      </c>
      <c r="K8" s="3"/>
      <c r="L8" s="3"/>
      <c r="M8" s="3"/>
      <c r="N8" s="3" t="s">
        <v>16</v>
      </c>
    </row>
    <row r="9" ht="20.1" customHeight="1" spans="1:14">
      <c r="A9" s="3"/>
      <c r="B9" s="3"/>
      <c r="C9" s="3" t="s">
        <v>18</v>
      </c>
      <c r="D9" s="3"/>
      <c r="E9" s="3"/>
      <c r="F9" s="3"/>
      <c r="G9" s="3"/>
      <c r="H9" s="3"/>
      <c r="I9" s="3"/>
      <c r="J9" s="3" t="s">
        <v>16</v>
      </c>
      <c r="K9" s="3"/>
      <c r="L9" s="3"/>
      <c r="M9" s="3"/>
      <c r="N9" s="3" t="s">
        <v>16</v>
      </c>
    </row>
    <row r="10" ht="20.1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90.95" customHeight="1" spans="1:14">
      <c r="A11" s="3"/>
      <c r="B11" s="5" t="s">
        <v>22</v>
      </c>
      <c r="C11" s="5"/>
      <c r="D11" s="5"/>
      <c r="E11" s="5"/>
      <c r="F11" s="5"/>
      <c r="G11" s="5"/>
      <c r="H11" s="6" t="s">
        <v>23</v>
      </c>
      <c r="I11" s="6"/>
      <c r="J11" s="6"/>
      <c r="K11" s="6"/>
      <c r="L11" s="6"/>
      <c r="M11" s="6"/>
      <c r="N11" s="6"/>
    </row>
    <row r="12" ht="20.1" customHeight="1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7" t="s">
        <v>29</v>
      </c>
      <c r="I12" s="7" t="s">
        <v>11</v>
      </c>
      <c r="J12" s="7"/>
      <c r="K12" s="7" t="s">
        <v>13</v>
      </c>
      <c r="L12" s="7"/>
      <c r="M12" s="7" t="s">
        <v>30</v>
      </c>
      <c r="N12" s="7"/>
    </row>
    <row r="13" ht="20.1" customHeight="1" spans="1:14">
      <c r="A13" s="3"/>
      <c r="B13" s="3"/>
      <c r="C13" s="3"/>
      <c r="D13" s="3"/>
      <c r="E13" s="3"/>
      <c r="F13" s="3"/>
      <c r="G13" s="3" t="s">
        <v>31</v>
      </c>
      <c r="H13" s="7" t="s">
        <v>32</v>
      </c>
      <c r="I13" s="7"/>
      <c r="J13" s="7"/>
      <c r="K13" s="7"/>
      <c r="L13" s="7"/>
      <c r="M13" s="7"/>
      <c r="N13" s="7"/>
    </row>
    <row r="14" ht="20.1" customHeight="1" spans="1:14">
      <c r="A14" s="3"/>
      <c r="B14" s="3" t="s">
        <v>33</v>
      </c>
      <c r="C14" s="3" t="s">
        <v>34</v>
      </c>
      <c r="D14" s="8" t="s">
        <v>35</v>
      </c>
      <c r="E14" s="8"/>
      <c r="F14" s="8"/>
      <c r="G14" s="9">
        <v>10</v>
      </c>
      <c r="H14" s="9">
        <v>10</v>
      </c>
      <c r="I14" s="7">
        <v>3</v>
      </c>
      <c r="J14" s="7"/>
      <c r="K14" s="7">
        <v>3</v>
      </c>
      <c r="L14" s="7"/>
      <c r="M14" s="7"/>
      <c r="N14" s="7"/>
    </row>
    <row r="15" ht="20.1" customHeight="1" spans="1:14">
      <c r="A15" s="3"/>
      <c r="B15" s="3"/>
      <c r="C15" s="3"/>
      <c r="D15" s="8" t="s">
        <v>36</v>
      </c>
      <c r="E15" s="8"/>
      <c r="F15" s="8"/>
      <c r="G15" s="9">
        <v>2</v>
      </c>
      <c r="H15" s="9">
        <v>2</v>
      </c>
      <c r="I15" s="7">
        <v>3</v>
      </c>
      <c r="J15" s="7"/>
      <c r="K15" s="7">
        <v>3</v>
      </c>
      <c r="L15" s="7"/>
      <c r="M15" s="7"/>
      <c r="N15" s="7"/>
    </row>
    <row r="16" ht="20.1" customHeight="1" spans="1:14">
      <c r="A16" s="3"/>
      <c r="B16" s="3"/>
      <c r="C16" s="3"/>
      <c r="D16" s="8" t="s">
        <v>37</v>
      </c>
      <c r="E16" s="8"/>
      <c r="F16" s="8"/>
      <c r="G16" s="9">
        <v>139</v>
      </c>
      <c r="H16" s="9">
        <v>139</v>
      </c>
      <c r="I16" s="7">
        <v>3</v>
      </c>
      <c r="J16" s="7"/>
      <c r="K16" s="7">
        <v>3</v>
      </c>
      <c r="L16" s="7"/>
      <c r="M16" s="7"/>
      <c r="N16" s="7"/>
    </row>
    <row r="17" ht="20.1" customHeight="1" spans="1:14">
      <c r="A17" s="3"/>
      <c r="B17" s="3"/>
      <c r="C17" s="3"/>
      <c r="D17" s="8" t="s">
        <v>38</v>
      </c>
      <c r="E17" s="8"/>
      <c r="F17" s="8"/>
      <c r="G17" s="9">
        <v>4.5</v>
      </c>
      <c r="H17" s="9">
        <v>4.5</v>
      </c>
      <c r="I17" s="7">
        <v>3</v>
      </c>
      <c r="J17" s="7"/>
      <c r="K17" s="7">
        <v>3</v>
      </c>
      <c r="L17" s="7"/>
      <c r="M17" s="7"/>
      <c r="N17" s="7"/>
    </row>
    <row r="18" ht="20.1" customHeight="1" spans="1:14">
      <c r="A18" s="3"/>
      <c r="B18" s="3"/>
      <c r="C18" s="3"/>
      <c r="D18" s="8" t="s">
        <v>39</v>
      </c>
      <c r="E18" s="8"/>
      <c r="F18" s="8"/>
      <c r="G18" s="9">
        <v>10</v>
      </c>
      <c r="H18" s="9">
        <v>10</v>
      </c>
      <c r="I18" s="7">
        <v>3</v>
      </c>
      <c r="J18" s="7"/>
      <c r="K18" s="7">
        <v>3</v>
      </c>
      <c r="L18" s="7"/>
      <c r="M18" s="7"/>
      <c r="N18" s="7"/>
    </row>
    <row r="19" ht="20.1" customHeight="1" spans="1:14">
      <c r="A19" s="3"/>
      <c r="B19" s="3"/>
      <c r="C19" s="3" t="s">
        <v>40</v>
      </c>
      <c r="D19" s="8" t="s">
        <v>41</v>
      </c>
      <c r="E19" s="8"/>
      <c r="F19" s="8"/>
      <c r="G19" s="10">
        <v>1</v>
      </c>
      <c r="H19" s="10">
        <v>1</v>
      </c>
      <c r="I19" s="7">
        <v>5</v>
      </c>
      <c r="J19" s="7"/>
      <c r="K19" s="7">
        <v>5</v>
      </c>
      <c r="L19" s="7"/>
      <c r="M19" s="7"/>
      <c r="N19" s="7"/>
    </row>
    <row r="20" ht="20.1" customHeight="1" spans="1:14">
      <c r="A20" s="3"/>
      <c r="B20" s="3"/>
      <c r="C20" s="3" t="s">
        <v>42</v>
      </c>
      <c r="D20" s="8" t="s">
        <v>43</v>
      </c>
      <c r="E20" s="8"/>
      <c r="F20" s="8"/>
      <c r="G20" s="10">
        <v>1</v>
      </c>
      <c r="H20" s="10">
        <v>1</v>
      </c>
      <c r="I20" s="7">
        <v>5</v>
      </c>
      <c r="J20" s="7"/>
      <c r="K20" s="7">
        <v>5</v>
      </c>
      <c r="L20" s="7"/>
      <c r="M20" s="7"/>
      <c r="N20" s="7"/>
    </row>
    <row r="21" ht="20.1" customHeight="1" spans="1:14">
      <c r="A21" s="3"/>
      <c r="B21" s="3"/>
      <c r="C21" s="3"/>
      <c r="D21" s="8" t="s">
        <v>44</v>
      </c>
      <c r="E21" s="8"/>
      <c r="F21" s="8"/>
      <c r="G21" s="11">
        <v>1</v>
      </c>
      <c r="H21" s="11">
        <v>1</v>
      </c>
      <c r="I21" s="20">
        <v>5</v>
      </c>
      <c r="J21" s="20"/>
      <c r="K21" s="7">
        <v>5</v>
      </c>
      <c r="L21" s="7"/>
      <c r="M21" s="7"/>
      <c r="N21" s="7"/>
    </row>
    <row r="22" ht="20.1" customHeight="1" spans="1:14">
      <c r="A22" s="3"/>
      <c r="B22" s="3"/>
      <c r="C22" s="3" t="s">
        <v>45</v>
      </c>
      <c r="D22" s="8" t="s">
        <v>46</v>
      </c>
      <c r="E22" s="8"/>
      <c r="F22" s="8"/>
      <c r="G22" s="12">
        <v>10</v>
      </c>
      <c r="H22" s="12">
        <v>10</v>
      </c>
      <c r="I22" s="20">
        <v>5</v>
      </c>
      <c r="J22" s="20"/>
      <c r="K22" s="7">
        <v>5</v>
      </c>
      <c r="L22" s="7"/>
      <c r="M22" s="7"/>
      <c r="N22" s="7"/>
    </row>
    <row r="23" ht="20.1" customHeight="1" spans="1:14">
      <c r="A23" s="3"/>
      <c r="B23" s="3"/>
      <c r="C23" s="3"/>
      <c r="D23" s="8" t="s">
        <v>47</v>
      </c>
      <c r="E23" s="8"/>
      <c r="F23" s="8"/>
      <c r="G23" s="12">
        <v>261.82</v>
      </c>
      <c r="H23" s="12">
        <v>261.82</v>
      </c>
      <c r="I23" s="20">
        <v>5</v>
      </c>
      <c r="J23" s="20"/>
      <c r="K23" s="7">
        <v>5</v>
      </c>
      <c r="L23" s="7"/>
      <c r="M23" s="7"/>
      <c r="N23" s="7"/>
    </row>
    <row r="24" ht="20.1" customHeight="1" spans="1:14">
      <c r="A24" s="3"/>
      <c r="B24" s="3"/>
      <c r="C24" s="3"/>
      <c r="D24" s="8" t="s">
        <v>48</v>
      </c>
      <c r="E24" s="8"/>
      <c r="F24" s="8"/>
      <c r="G24" s="12">
        <v>79.99</v>
      </c>
      <c r="H24" s="13">
        <f>79.99-5.7</f>
        <v>74.29</v>
      </c>
      <c r="I24" s="20">
        <v>5</v>
      </c>
      <c r="J24" s="20"/>
      <c r="K24" s="21">
        <f>H24/G24*I24</f>
        <v>4.6437054631829</v>
      </c>
      <c r="L24" s="21"/>
      <c r="M24" s="7"/>
      <c r="N24" s="7"/>
    </row>
    <row r="25" ht="20.1" customHeight="1" spans="1:14">
      <c r="A25" s="3"/>
      <c r="B25" s="3"/>
      <c r="C25" s="3"/>
      <c r="D25" s="8" t="s">
        <v>49</v>
      </c>
      <c r="E25" s="8"/>
      <c r="F25" s="8"/>
      <c r="G25" s="12">
        <v>280</v>
      </c>
      <c r="H25" s="12">
        <v>280</v>
      </c>
      <c r="I25" s="20">
        <v>5</v>
      </c>
      <c r="J25" s="20"/>
      <c r="K25" s="7">
        <v>5</v>
      </c>
      <c r="L25" s="7"/>
      <c r="M25" s="7"/>
      <c r="N25" s="7"/>
    </row>
    <row r="26" ht="20.1" customHeight="1" spans="1:14">
      <c r="A26" s="3"/>
      <c r="B26" s="3" t="s">
        <v>50</v>
      </c>
      <c r="C26" s="3" t="s">
        <v>51</v>
      </c>
      <c r="D26" s="8"/>
      <c r="E26" s="8"/>
      <c r="F26" s="8"/>
      <c r="G26" s="14"/>
      <c r="H26" s="14"/>
      <c r="I26" s="20"/>
      <c r="J26" s="20"/>
      <c r="K26" s="7"/>
      <c r="L26" s="7"/>
      <c r="M26" s="7"/>
      <c r="N26" s="7"/>
    </row>
    <row r="27" ht="20.1" customHeight="1" spans="1:14">
      <c r="A27" s="3"/>
      <c r="B27" s="3"/>
      <c r="C27" s="3" t="s">
        <v>52</v>
      </c>
      <c r="D27" s="8" t="s">
        <v>53</v>
      </c>
      <c r="E27" s="8"/>
      <c r="F27" s="8"/>
      <c r="G27" s="14" t="s">
        <v>54</v>
      </c>
      <c r="H27" s="11">
        <v>1</v>
      </c>
      <c r="I27" s="20">
        <v>10</v>
      </c>
      <c r="J27" s="20"/>
      <c r="K27" s="22">
        <f>I27</f>
        <v>10</v>
      </c>
      <c r="L27" s="22"/>
      <c r="M27" s="7"/>
      <c r="N27" s="7"/>
    </row>
    <row r="28" ht="20.1" customHeight="1" spans="1:14">
      <c r="A28" s="3"/>
      <c r="B28" s="3"/>
      <c r="C28" s="3" t="s">
        <v>55</v>
      </c>
      <c r="D28" s="8" t="s">
        <v>56</v>
      </c>
      <c r="E28" s="8"/>
      <c r="F28" s="8"/>
      <c r="G28" s="11">
        <v>0.05</v>
      </c>
      <c r="H28" s="11">
        <v>0.05</v>
      </c>
      <c r="I28" s="20">
        <v>10</v>
      </c>
      <c r="J28" s="20"/>
      <c r="K28" s="7">
        <f>I28</f>
        <v>10</v>
      </c>
      <c r="L28" s="7"/>
      <c r="M28" s="7"/>
      <c r="N28" s="7"/>
    </row>
    <row r="29" ht="20.1" customHeight="1" spans="1:14">
      <c r="A29" s="3"/>
      <c r="B29" s="3"/>
      <c r="C29" s="3" t="s">
        <v>57</v>
      </c>
      <c r="D29" s="8" t="s">
        <v>58</v>
      </c>
      <c r="E29" s="8"/>
      <c r="F29" s="8"/>
      <c r="G29" s="11">
        <v>0.05</v>
      </c>
      <c r="H29" s="11">
        <v>0.05</v>
      </c>
      <c r="I29" s="20">
        <v>10</v>
      </c>
      <c r="J29" s="20"/>
      <c r="K29" s="7">
        <v>10</v>
      </c>
      <c r="L29" s="7"/>
      <c r="M29" s="7"/>
      <c r="N29" s="7"/>
    </row>
    <row r="30" ht="35.1" customHeight="1" spans="1:14">
      <c r="A30" s="3"/>
      <c r="B30" s="3" t="s">
        <v>59</v>
      </c>
      <c r="C30" s="3" t="s">
        <v>60</v>
      </c>
      <c r="D30" s="8" t="s">
        <v>61</v>
      </c>
      <c r="E30" s="8"/>
      <c r="F30" s="8"/>
      <c r="G30" s="11">
        <v>0.95</v>
      </c>
      <c r="H30" s="11">
        <v>0.95</v>
      </c>
      <c r="I30" s="20">
        <v>10</v>
      </c>
      <c r="J30" s="20"/>
      <c r="K30" s="7">
        <v>10</v>
      </c>
      <c r="L30" s="7"/>
      <c r="M30" s="7"/>
      <c r="N30" s="7"/>
    </row>
    <row r="31" ht="20.1" customHeight="1" spans="1:14">
      <c r="A31" s="15" t="s">
        <v>62</v>
      </c>
      <c r="B31" s="15"/>
      <c r="C31" s="15"/>
      <c r="D31" s="15"/>
      <c r="E31" s="15"/>
      <c r="F31" s="15"/>
      <c r="G31" s="15"/>
      <c r="H31" s="15"/>
      <c r="I31" s="15">
        <v>100</v>
      </c>
      <c r="J31" s="15"/>
      <c r="K31" s="23">
        <f>N6+SUM(K14:L30)</f>
        <v>99.5534884675671</v>
      </c>
      <c r="L31" s="23"/>
      <c r="M31" s="24"/>
      <c r="N31" s="24"/>
    </row>
    <row r="36" spans="8:8">
      <c r="H36" s="16"/>
    </row>
    <row r="40" spans="11:11">
      <c r="K40" s="25"/>
    </row>
  </sheetData>
  <mergeCells count="12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1:H31"/>
    <mergeCell ref="I31:J31"/>
    <mergeCell ref="K31:L31"/>
    <mergeCell ref="M31:N31"/>
    <mergeCell ref="A10:A11"/>
    <mergeCell ref="A12:A30"/>
    <mergeCell ref="B12:B13"/>
    <mergeCell ref="B14:B25"/>
    <mergeCell ref="B26:B29"/>
    <mergeCell ref="C12:C13"/>
    <mergeCell ref="C14:C18"/>
    <mergeCell ref="C20:C21"/>
    <mergeCell ref="C22:C25"/>
    <mergeCell ref="A5:B9"/>
    <mergeCell ref="D12:F13"/>
    <mergeCell ref="I12:J13"/>
    <mergeCell ref="K12:L13"/>
    <mergeCell ref="M12:N13"/>
  </mergeCells>
  <printOptions horizontalCentered="1"/>
  <pageMargins left="0.700694444444445" right="0.700694444444445" top="0.751388888888889" bottom="0.751388888888889" header="0.298611111111111" footer="0.298611111111111"/>
  <pageSetup paperSize="9" scale="6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asus-pc</cp:lastModifiedBy>
  <dcterms:created xsi:type="dcterms:W3CDTF">2020-03-30T03:01:00Z</dcterms:created>
  <dcterms:modified xsi:type="dcterms:W3CDTF">2020-05-13T10:21:38Z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