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<sst xmlns="http://schemas.openxmlformats.org/spreadsheetml/2006/main" count="65" uniqueCount="58">
  <si>
    <t>项目支出绩效自评表</t>
  </si>
  <si>
    <t>（2019年度）</t>
  </si>
  <si>
    <t>项目名称</t>
  </si>
  <si>
    <t>2019年英吉沙县毛阿里林场防洪费项目</t>
  </si>
  <si>
    <t>主管部门</t>
  </si>
  <si>
    <t>英吉沙县自然资源局</t>
  </si>
  <si>
    <t>实施单位</t>
  </si>
  <si>
    <t>英吉沙县毛阿里林场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</si>
  <si>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</si>
  <si>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</si>
  <si>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</si>
  <si>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</si>
  <si>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</si>
  <si>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</si>
  <si>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</si>
  <si>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</si>
  <si>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</si>
  <si>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</si>
  <si>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</si>
  <si>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</si>
  <si>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</si>
  <si>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</si>
  <si>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</si>
  <si>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通过租赁挖掘机和装载机对毛阿里林场蓄水池进行挖掘、垒高蓄水池防洪堤等方式增加林场蓄水池需水量，旱季放水浇灌林区促进林区树木生长，从而改善林场生态环境。</t>
  </si>
  <si>
    <t>项目实施后完成防洪面积0.27万亩，防洪费成本缩减至6.52万元/亩，保障了林场居民生命财产安全，削弱了毛阿里林场沙尘天气影响。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</si>
  <si>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</si>
  <si>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</si>
  <si>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</si>
  <si>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</si>
  <si>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</si>
  <si>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</si>
  <si>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</si>
  <si>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</si>
  <si>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</si>
  <si>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</si>
  <si>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</si>
  <si>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防洪面积(万亩)</t>
  </si>
  <si>
    <t>受益职工户数（户）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</si>
  <si>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</si>
  <si>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</si>
  <si>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</si>
  <si>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</si>
  <si>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</si>
  <si>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</si>
  <si>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防洪成本（万元/亩）</t>
  </si>
  <si>
    <t>项目节约成本</t>
  </si>
  <si>
    <t>效益指标</t>
  </si>
  <si>
    <t>经济效益指标</t>
  </si>
  <si>
    <t>社会效益指标</t>
  </si>
  <si>
    <t>保障林场居民生命财产安全</t>
  </si>
  <si>
    <t>显著</t>
  </si>
  <si>
    <t>生态效益指标</t>
  </si>
  <si>
    <t>削弱了毛阿里林场沙尘天气影响（≥%）</t>
  </si>
  <si>
    <t>可持续影响指标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</si>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</sst>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1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D1" workbookViewId="0">
      <selection activeCell="L6" sqref="L6:M6"/>
    </sheetView>
  </sheetViews>
  <sheetFormatPr defaultColWidth="9" defaultRowHeight="13.5"/>
  <cols>
    <col min="3" max="3" width="1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0.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0.1" customHeight="1" spans="1:14">
      <c r="A6" s="3"/>
      <c r="B6" s="3"/>
      <c r="C6" s="4" t="s">
        <v>15</v>
      </c>
      <c r="D6" s="4"/>
      <c r="E6" s="3">
        <v>2</v>
      </c>
      <c r="F6" s="3">
        <v>1.76</v>
      </c>
      <c r="G6" s="3"/>
      <c r="H6" s="3">
        <v>1.76</v>
      </c>
      <c r="I6" s="3"/>
      <c r="J6" s="3">
        <v>10</v>
      </c>
      <c r="K6" s="3"/>
      <c r="L6" s="7">
        <f>H6/F6</f>
        <v>1</v>
      </c>
      <c r="M6" s="3"/>
      <c r="N6" s="11">
        <f>L6*J6</f>
        <v>10</v>
      </c>
    </row>
    <row r="7" ht="20.1" customHeight="1" spans="1:14">
      <c r="A7" s="3"/>
      <c r="B7" s="3"/>
      <c r="C7" s="3" t="s">
        <v>16</v>
      </c>
      <c r="D7" s="3"/>
      <c r="E7" s="3">
        <v>2</v>
      </c>
      <c r="F7" s="3">
        <v>1.76</v>
      </c>
      <c r="G7" s="3"/>
      <c r="H7" s="3">
        <v>1.76</v>
      </c>
      <c r="I7" s="3"/>
      <c r="J7" s="3" t="s">
        <v>17</v>
      </c>
      <c r="K7" s="3"/>
      <c r="L7" s="7">
        <f>H7/F7</f>
        <v>1</v>
      </c>
      <c r="M7" s="3"/>
      <c r="N7" s="3" t="s">
        <v>17</v>
      </c>
    </row>
    <row r="8" ht="20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0.1" customHeight="1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20.1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34</v>
      </c>
      <c r="C14" s="3" t="s">
        <v>35</v>
      </c>
      <c r="D14" s="6" t="s">
        <v>36</v>
      </c>
      <c r="E14" s="6"/>
      <c r="F14" s="6"/>
      <c r="G14" s="3">
        <v>0.27</v>
      </c>
      <c r="H14" s="3">
        <v>0.27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/>
      <c r="D15" s="6" t="s">
        <v>37</v>
      </c>
      <c r="E15" s="6"/>
      <c r="F15" s="6"/>
      <c r="G15" s="3">
        <v>7</v>
      </c>
      <c r="H15" s="3">
        <v>7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6" t="s">
        <v>39</v>
      </c>
      <c r="E16" s="6"/>
      <c r="F16" s="6"/>
      <c r="G16" s="7">
        <v>1</v>
      </c>
      <c r="H16" s="7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40</v>
      </c>
      <c r="D17" s="6" t="s">
        <v>41</v>
      </c>
      <c r="E17" s="6"/>
      <c r="F17" s="6"/>
      <c r="G17" s="7">
        <v>1</v>
      </c>
      <c r="H17" s="7">
        <v>1</v>
      </c>
      <c r="I17" s="3">
        <v>5</v>
      </c>
      <c r="J17" s="3"/>
      <c r="K17" s="3">
        <v>5</v>
      </c>
      <c r="L17" s="3"/>
      <c r="M17" s="3"/>
      <c r="N17" s="3"/>
    </row>
    <row r="18" ht="20.1" customHeight="1" spans="1:14">
      <c r="A18" s="3"/>
      <c r="B18" s="3"/>
      <c r="C18" s="3"/>
      <c r="D18" s="6" t="s">
        <v>42</v>
      </c>
      <c r="E18" s="6"/>
      <c r="F18" s="6"/>
      <c r="G18" s="7">
        <v>1</v>
      </c>
      <c r="H18" s="7">
        <v>1</v>
      </c>
      <c r="I18" s="3">
        <v>5</v>
      </c>
      <c r="J18" s="3"/>
      <c r="K18" s="3">
        <v>5</v>
      </c>
      <c r="L18" s="3"/>
      <c r="M18" s="3"/>
      <c r="N18" s="3"/>
    </row>
    <row r="19" ht="20.1" customHeight="1" spans="1:14">
      <c r="A19" s="3"/>
      <c r="B19" s="3"/>
      <c r="C19" s="3" t="s">
        <v>43</v>
      </c>
      <c r="D19" s="6" t="s">
        <v>44</v>
      </c>
      <c r="E19" s="6"/>
      <c r="F19" s="6"/>
      <c r="G19" s="3">
        <v>7.41</v>
      </c>
      <c r="H19" s="3">
        <v>6.52</v>
      </c>
      <c r="I19" s="3">
        <v>10</v>
      </c>
      <c r="J19" s="3"/>
      <c r="K19" s="11">
        <f>H19/G19*I19</f>
        <v>8.79892037786775</v>
      </c>
      <c r="L19" s="11"/>
      <c r="M19" s="3" t="s">
        <v>45</v>
      </c>
      <c r="N19" s="3"/>
    </row>
    <row r="20" ht="20.1" customHeight="1" spans="1:14">
      <c r="A20" s="3"/>
      <c r="B20" s="3" t="s">
        <v>46</v>
      </c>
      <c r="C20" s="8" t="s">
        <v>47</v>
      </c>
      <c r="D20" s="6"/>
      <c r="E20" s="6"/>
      <c r="F20" s="6"/>
      <c r="G20" s="3"/>
      <c r="H20" s="3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8" t="s">
        <v>48</v>
      </c>
      <c r="D21" s="6" t="s">
        <v>49</v>
      </c>
      <c r="E21" s="6"/>
      <c r="F21" s="6"/>
      <c r="G21" s="3" t="s">
        <v>50</v>
      </c>
      <c r="H21" s="9">
        <v>1</v>
      </c>
      <c r="I21" s="3">
        <v>15</v>
      </c>
      <c r="J21" s="3"/>
      <c r="K21" s="3">
        <v>15</v>
      </c>
      <c r="L21" s="3"/>
      <c r="M21" s="3"/>
      <c r="N21" s="3"/>
    </row>
    <row r="22" ht="20.1" customHeight="1" spans="1:14">
      <c r="A22" s="3"/>
      <c r="B22" s="3"/>
      <c r="C22" s="8" t="s">
        <v>51</v>
      </c>
      <c r="D22" s="6" t="s">
        <v>52</v>
      </c>
      <c r="E22" s="6"/>
      <c r="F22" s="6"/>
      <c r="G22" s="9">
        <v>0.05</v>
      </c>
      <c r="H22" s="9">
        <v>0.05</v>
      </c>
      <c r="I22" s="3">
        <v>15</v>
      </c>
      <c r="J22" s="3"/>
      <c r="K22" s="3">
        <v>15</v>
      </c>
      <c r="L22" s="3"/>
      <c r="M22" s="3"/>
      <c r="N22" s="3"/>
    </row>
    <row r="23" ht="20.1" customHeight="1" spans="1:14">
      <c r="A23" s="3"/>
      <c r="B23" s="3"/>
      <c r="C23" s="8" t="s">
        <v>53</v>
      </c>
      <c r="D23" s="6"/>
      <c r="E23" s="6"/>
      <c r="F23" s="6"/>
      <c r="G23" s="9"/>
      <c r="H23" s="9"/>
      <c r="I23" s="3"/>
      <c r="J23" s="3"/>
      <c r="K23" s="3"/>
      <c r="L23" s="3"/>
      <c r="M23" s="3"/>
      <c r="N23" s="3"/>
    </row>
    <row r="24" ht="20.1" customHeight="1" spans="1:14">
      <c r="A24" s="3"/>
      <c r="B24" s="3" t="s">
        <v>54</v>
      </c>
      <c r="C24" s="8" t="s">
        <v>55</v>
      </c>
      <c r="D24" s="6" t="s">
        <v>56</v>
      </c>
      <c r="E24" s="6"/>
      <c r="F24" s="6"/>
      <c r="G24" s="9">
        <v>0.95</v>
      </c>
      <c r="H24" s="9">
        <v>0.95</v>
      </c>
      <c r="I24" s="3">
        <v>10</v>
      </c>
      <c r="J24" s="3"/>
      <c r="K24" s="3">
        <v>10</v>
      </c>
      <c r="L24" s="3"/>
      <c r="M24" s="3"/>
      <c r="N24" s="3"/>
    </row>
    <row r="25" ht="20.1" customHeight="1" spans="1:14">
      <c r="A25" s="10" t="s">
        <v>57</v>
      </c>
      <c r="B25" s="10"/>
      <c r="C25" s="10"/>
      <c r="D25" s="10"/>
      <c r="E25" s="10"/>
      <c r="F25" s="10"/>
      <c r="G25" s="10"/>
      <c r="H25" s="10"/>
      <c r="I25" s="10">
        <v>100</v>
      </c>
      <c r="J25" s="10"/>
      <c r="K25" s="12">
        <f>N6+SUM(K14:L24)</f>
        <v>98.7989203778677</v>
      </c>
      <c r="L25" s="12"/>
      <c r="M25" s="13"/>
      <c r="N25" s="1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2020-05-13T11:58:13Z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