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<sst xmlns="http://schemas.openxmlformats.org/spreadsheetml/2006/main" count="65" uniqueCount="57">
  <si>
    <t>项目支出绩效自评表</t>
  </si>
  <si>
    <t>（2019年度）</t>
  </si>
  <si>
    <t>项目名称</t>
  </si>
  <si>
    <t>英吉沙县自然资源局耕地精准核查项目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</si>
  <si>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</si>
  <si>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</si>
  <si>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</si>
  <si>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</si>
  <si>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</si>
  <si>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</si>
  <si>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</si>
  <si>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</si>
  <si>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</si>
  <si>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</si>
  <si>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</si>
  <si>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</si>
  <si>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</si>
  <si>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</si>
  <si>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</si>
  <si>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</si>
  <si>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</si>
  <si>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</si>
  <si>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14个乡镇52万亩耕地精准核查</t>
  </si>
  <si>
    <t>已完成14个乡镇40万亩耕地调查，耕地核查覆盖率达到90%。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</si>
  <si>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</si>
  <si>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</si>
  <si>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</si>
  <si>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</si>
  <si>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</si>
  <si>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</si>
  <si>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</si>
  <si>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</si>
  <si>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</si>
  <si>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</si>
  <si>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</si>
  <si>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调查耕地亩数（万亩）</t>
  </si>
  <si>
    <t>质量指标</t>
  </si>
  <si>
    <t>耕地核查覆盖率（≥%）</t>
  </si>
  <si>
    <t>项目验收合格率（%）</t>
  </si>
  <si>
    <t>时效指标</t>
  </si>
  <si>
    <t>项目完工及时率（≥%）</t>
  </si>
  <si>
    <t>资金支付及时率（%）</t>
  </si>
  <si>
    <t>成本指标</t>
  </si>
  <si>
    <t>耕地精准核查经费（万元）</t>
  </si>
  <si>
    <t>效益指标</t>
  </si>
  <si>
    <t>经济效益指标</t>
  </si>
  <si>
    <t>社会效益指标</t>
  </si>
  <si>
    <t>提高保护耕地的意识</t>
  </si>
  <si>
    <t>显著</t>
  </si>
  <si>
    <t>生态效益指标</t>
  </si>
  <si>
    <t>为生态文明建设提供数据支持</t>
  </si>
  <si>
    <t>是</t>
  </si>
  <si>
    <t>可持续影响指标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</si>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</sst>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B11" sqref="B11:G11"/>
    </sheetView>
  </sheetViews>
  <sheetFormatPr defaultColWidth="9" defaultRowHeight="13.5"/>
  <cols>
    <col min="3" max="3" width="15.625" customWidth="1"/>
    <col min="14" max="14" width="9.625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6</v>
      </c>
      <c r="F6" s="3">
        <v>6</v>
      </c>
      <c r="G6" s="3"/>
      <c r="H6" s="3">
        <v>3.74</v>
      </c>
      <c r="I6" s="3"/>
      <c r="J6" s="3">
        <v>10</v>
      </c>
      <c r="K6" s="3"/>
      <c r="L6" s="14">
        <f>H6/F6</f>
        <v>0.623333333333333</v>
      </c>
      <c r="M6" s="14"/>
      <c r="N6" s="15">
        <f>L6*J6</f>
        <v>6.23333333333333</v>
      </c>
    </row>
    <row r="7" ht="20.1" customHeight="1" spans="1:14">
      <c r="A7" s="3"/>
      <c r="B7" s="3"/>
      <c r="C7" s="3" t="s">
        <v>15</v>
      </c>
      <c r="D7" s="3"/>
      <c r="E7" s="3">
        <v>6</v>
      </c>
      <c r="F7" s="3">
        <v>6</v>
      </c>
      <c r="G7" s="3"/>
      <c r="H7" s="3">
        <v>3.74</v>
      </c>
      <c r="I7" s="3"/>
      <c r="J7" s="3" t="s">
        <v>16</v>
      </c>
      <c r="K7" s="3"/>
      <c r="L7" s="14"/>
      <c r="M7" s="14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22</v>
      </c>
      <c r="C11" s="5"/>
      <c r="D11" s="5"/>
      <c r="E11" s="5"/>
      <c r="F11" s="5"/>
      <c r="G11" s="5"/>
      <c r="H11" s="3" t="s">
        <v>23</v>
      </c>
      <c r="I11" s="3"/>
      <c r="J11" s="3"/>
      <c r="K11" s="3"/>
      <c r="L11" s="3"/>
      <c r="M11" s="3"/>
      <c r="N11" s="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6" t="s">
        <v>35</v>
      </c>
      <c r="E14" s="6"/>
      <c r="F14" s="6"/>
      <c r="G14" s="7">
        <v>52</v>
      </c>
      <c r="H14" s="7">
        <v>40</v>
      </c>
      <c r="I14" s="3">
        <v>10</v>
      </c>
      <c r="J14" s="3"/>
      <c r="K14" s="15">
        <f>I14*(H14/G14)</f>
        <v>7.69230769230769</v>
      </c>
      <c r="L14" s="15"/>
      <c r="M14" s="3"/>
      <c r="N14" s="3"/>
    </row>
    <row r="15" ht="20.1" customHeight="1" spans="1:14">
      <c r="A15" s="3"/>
      <c r="B15" s="3"/>
      <c r="C15" s="3" t="s">
        <v>36</v>
      </c>
      <c r="D15" s="6" t="s">
        <v>37</v>
      </c>
      <c r="E15" s="6"/>
      <c r="F15" s="6"/>
      <c r="G15" s="8">
        <v>0.9</v>
      </c>
      <c r="H15" s="8">
        <v>0.9</v>
      </c>
      <c r="I15" s="3">
        <v>10</v>
      </c>
      <c r="J15" s="3"/>
      <c r="K15" s="15">
        <f t="shared" ref="K15:K24" si="0">I15*(H15/G15)</f>
        <v>10</v>
      </c>
      <c r="L15" s="15"/>
      <c r="M15" s="3"/>
      <c r="N15" s="3"/>
    </row>
    <row r="16" ht="20.1" customHeight="1" spans="1:14">
      <c r="A16" s="3"/>
      <c r="B16" s="3"/>
      <c r="C16" s="3"/>
      <c r="D16" s="6" t="s">
        <v>38</v>
      </c>
      <c r="E16" s="6"/>
      <c r="F16" s="6"/>
      <c r="G16" s="9">
        <v>1</v>
      </c>
      <c r="H16" s="10">
        <v>0</v>
      </c>
      <c r="I16" s="3">
        <v>10</v>
      </c>
      <c r="J16" s="3"/>
      <c r="K16" s="15">
        <f t="shared" si="0"/>
        <v>0</v>
      </c>
      <c r="L16" s="15"/>
      <c r="M16" s="3"/>
      <c r="N16" s="3"/>
    </row>
    <row r="17" ht="20.1" customHeight="1" spans="1:14">
      <c r="A17" s="3"/>
      <c r="B17" s="3"/>
      <c r="C17" s="3" t="s">
        <v>39</v>
      </c>
      <c r="D17" s="6" t="s">
        <v>40</v>
      </c>
      <c r="E17" s="6"/>
      <c r="F17" s="6"/>
      <c r="G17" s="11">
        <v>1</v>
      </c>
      <c r="H17" s="11">
        <v>0.77</v>
      </c>
      <c r="I17" s="3">
        <v>5</v>
      </c>
      <c r="J17" s="3"/>
      <c r="K17" s="15">
        <f t="shared" si="0"/>
        <v>3.85</v>
      </c>
      <c r="L17" s="15"/>
      <c r="M17" s="3"/>
      <c r="N17" s="3"/>
    </row>
    <row r="18" ht="20.1" customHeight="1" spans="1:14">
      <c r="A18" s="3"/>
      <c r="B18" s="3"/>
      <c r="C18" s="3"/>
      <c r="D18" s="6" t="s">
        <v>41</v>
      </c>
      <c r="E18" s="6"/>
      <c r="F18" s="6"/>
      <c r="G18" s="11">
        <v>1</v>
      </c>
      <c r="H18" s="11">
        <v>0.62</v>
      </c>
      <c r="I18" s="3">
        <v>5</v>
      </c>
      <c r="J18" s="3"/>
      <c r="K18" s="15">
        <f t="shared" si="0"/>
        <v>3.1</v>
      </c>
      <c r="L18" s="15"/>
      <c r="M18" s="3"/>
      <c r="N18" s="3"/>
    </row>
    <row r="19" ht="20.1" customHeight="1" spans="1:14">
      <c r="A19" s="3"/>
      <c r="B19" s="3"/>
      <c r="C19" s="3" t="s">
        <v>42</v>
      </c>
      <c r="D19" s="6" t="s">
        <v>43</v>
      </c>
      <c r="E19" s="6"/>
      <c r="F19" s="6"/>
      <c r="G19" s="3">
        <v>6</v>
      </c>
      <c r="H19" s="3">
        <v>3.74</v>
      </c>
      <c r="I19" s="3">
        <v>10</v>
      </c>
      <c r="J19" s="3"/>
      <c r="K19" s="15">
        <f t="shared" si="0"/>
        <v>6.23333333333333</v>
      </c>
      <c r="L19" s="15"/>
      <c r="M19" s="3"/>
      <c r="N19" s="3"/>
    </row>
    <row r="20" ht="20.1" customHeight="1" spans="1:14">
      <c r="A20" s="3"/>
      <c r="B20" s="3" t="s">
        <v>44</v>
      </c>
      <c r="C20" s="12" t="s">
        <v>45</v>
      </c>
      <c r="D20" s="6"/>
      <c r="E20" s="6"/>
      <c r="F20" s="6"/>
      <c r="G20" s="11"/>
      <c r="H20" s="11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12" t="s">
        <v>46</v>
      </c>
      <c r="D21" s="6" t="s">
        <v>47</v>
      </c>
      <c r="E21" s="6"/>
      <c r="F21" s="6"/>
      <c r="G21" s="3" t="s">
        <v>48</v>
      </c>
      <c r="H21" s="11">
        <v>0.77</v>
      </c>
      <c r="I21" s="3">
        <v>15</v>
      </c>
      <c r="J21" s="3"/>
      <c r="K21" s="15">
        <f>I21*H21</f>
        <v>11.55</v>
      </c>
      <c r="L21" s="15"/>
      <c r="M21" s="3"/>
      <c r="N21" s="3"/>
    </row>
    <row r="22" ht="20.1" customHeight="1" spans="1:14">
      <c r="A22" s="3"/>
      <c r="B22" s="3"/>
      <c r="C22" s="12" t="s">
        <v>49</v>
      </c>
      <c r="D22" s="6" t="s">
        <v>50</v>
      </c>
      <c r="E22" s="6"/>
      <c r="F22" s="6"/>
      <c r="G22" s="3" t="s">
        <v>51</v>
      </c>
      <c r="H22" s="11">
        <v>0.77</v>
      </c>
      <c r="I22" s="3">
        <v>15</v>
      </c>
      <c r="J22" s="3"/>
      <c r="K22" s="15">
        <f>I22*H22</f>
        <v>11.55</v>
      </c>
      <c r="L22" s="15"/>
      <c r="M22" s="3"/>
      <c r="N22" s="3"/>
    </row>
    <row r="23" ht="20.1" customHeight="1" spans="1:14">
      <c r="A23" s="3"/>
      <c r="B23" s="3"/>
      <c r="C23" s="12" t="s">
        <v>52</v>
      </c>
      <c r="D23" s="6"/>
      <c r="E23" s="6"/>
      <c r="F23" s="6"/>
      <c r="G23" s="3"/>
      <c r="H23" s="3"/>
      <c r="I23" s="3"/>
      <c r="J23" s="3"/>
      <c r="K23" s="3"/>
      <c r="L23" s="3"/>
      <c r="M23" s="3"/>
      <c r="N23" s="3"/>
    </row>
    <row r="24" ht="20.1" customHeight="1" spans="1:14">
      <c r="A24" s="3"/>
      <c r="B24" s="3" t="s">
        <v>53</v>
      </c>
      <c r="C24" s="12" t="s">
        <v>54</v>
      </c>
      <c r="D24" s="6" t="s">
        <v>55</v>
      </c>
      <c r="E24" s="6"/>
      <c r="F24" s="6"/>
      <c r="G24" s="11">
        <v>0.95</v>
      </c>
      <c r="H24" s="11">
        <v>0</v>
      </c>
      <c r="I24" s="3">
        <v>10</v>
      </c>
      <c r="J24" s="3"/>
      <c r="K24" s="3">
        <f t="shared" si="0"/>
        <v>0</v>
      </c>
      <c r="L24" s="3"/>
      <c r="M24" s="3"/>
      <c r="N24" s="3"/>
    </row>
    <row r="25" ht="20.1" customHeight="1" spans="1:14">
      <c r="A25" s="13" t="s">
        <v>56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6">
        <f>N6+SUM(K14:L24)</f>
        <v>60.2089743589744</v>
      </c>
      <c r="L25" s="16"/>
      <c r="M25" s="17"/>
      <c r="N25" s="17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