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95"/>
  </bookViews>
  <sheets>
    <sheet name="项目支出绩效自评表"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<sst xmlns="http://schemas.openxmlformats.org/spreadsheetml/2006/main" count="66" uniqueCount="58">
  <si>
    <t>项目支出绩效自评表</t>
  </si>
  <si>
    <t>（2019年度）</t>
  </si>
  <si>
    <t>项目名称</t>
  </si>
  <si>
    <t>英吉沙县自然资源局闭坑矿山治理恢复公告费和新城区僵尸企业清理公告费项目</t>
  </si>
  <si>
    <t>主管部门</t>
  </si>
  <si>
    <t>英吉沙县自然资源局</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</si>
  <si>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</si>
  <si>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</si>
  <si>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</si>
  <si>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</si>
  <si>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</si>
  <si>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</si>
  <si>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</si>
  <si>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</si>
  <si>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</si>
  <si>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</si>
  <si>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</si>
  <si>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</si>
  <si>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</si>
  <si>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</si>
  <si>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</si>
  <si>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</si>
  <si>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该项目主要为通知闭坑矿山按时完成治理恢复工作，通过该项目的实施，促进我县闭坑矿山企业尽快完成治理恢复任务，促进我县生态环境保护工作。以及新城区僵尸企业清理工作，促进节约集约用地。</t>
  </si>
  <si>
    <t>已完成矿山企业39家和僵尸企业8家的公告，促进了我县生态环境保护工作。以及新城僵尸企业清理工作，促进节约集约用地。</t>
  </si>
  <si>
    <t>绩效指标</t>
  </si>
  <si>
    <t>一级指标</t>
  </si>
  <si>
    <t>二级指标</t>
  </si>
  <si>
    <t>三级指标</t>
  </si>
  <si>
    <t>年度</t>
  </si>
  <si>
    <t>实际</t>
  </si>
  <si>
    <t>偏差原因分析及改进措施</t>
  </si>
  <si>
    <t>指标值</t>
  </si>
  <si>
    <t>完成值</t>
  </si>
  <si>
    <t>产出指标</t>
  </si>
  <si>
    <t>数量指标</t>
  </si>
  <si>
    <t>矿山企业数量（家）</t>
  </si>
  <si>
    <t>僵尸企业数量（家）</t>
  </si>
  <si>
    <t>质量指标</t>
  </si>
  <si>
    <t>项目完成合格率（%）</t>
  </si>
  <si>
    <t>时效指标</t>
  </si>
  <si>
    <t>项目完工及时率（≥%）</t>
  </si>
  <si>
    <t>资金支付及时率（%）</t>
  </si>
  <si>
    <t>成本指标</t>
  </si>
  <si>
    <t>公告平均成本（元/家）</t>
  </si>
  <si>
    <t>项目纯结余0.7万元。</t>
  </si>
  <si>
    <t>效益指标</t>
  </si>
  <si>
    <t>经济效益指标</t>
  </si>
  <si>
    <t>社会效益指标</t>
  </si>
  <si>
    <t>优化土地使用率（≥%）</t>
  </si>
  <si>
    <t>节约用地</t>
  </si>
  <si>
    <t>显著</t>
  </si>
  <si>
    <t>生态效益指标</t>
  </si>
  <si>
    <t>可持续影响指标</t>
  </si>
  <si>
    <t>集约用地节约率（≥%）</t>
  </si>
  <si>
    <t>满意度指标</t>
  </si>
  <si>
    <t>服务对象满意度指标</t>
  </si>
  <si>
    <t>受益对象满意度（%）</t>
  </si>
  <si>
    <t>总分</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</si>
</sst>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indexed="8"/>
      <name val="宋体"/>
      <charset val="134"/>
    </font>
    <font>
      <sz val="10"/>
      <color theme="1"/>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22"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5" applyNumberFormat="0" applyFont="0" applyAlignment="0" applyProtection="0">
      <alignment vertical="center"/>
    </xf>
    <xf numFmtId="0" fontId="15" fillId="14"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18" borderId="0" applyNumberFormat="0" applyBorder="0" applyAlignment="0" applyProtection="0">
      <alignment vertical="center"/>
    </xf>
    <xf numFmtId="0" fontId="12" fillId="0" borderId="7" applyNumberFormat="0" applyFill="0" applyAlignment="0" applyProtection="0">
      <alignment vertical="center"/>
    </xf>
    <xf numFmtId="0" fontId="15" fillId="21" borderId="0" applyNumberFormat="0" applyBorder="0" applyAlignment="0" applyProtection="0">
      <alignment vertical="center"/>
    </xf>
    <xf numFmtId="0" fontId="16" fillId="9" borderId="4" applyNumberFormat="0" applyAlignment="0" applyProtection="0">
      <alignment vertical="center"/>
    </xf>
    <xf numFmtId="0" fontId="23" fillId="9" borderId="8" applyNumberFormat="0" applyAlignment="0" applyProtection="0">
      <alignment vertical="center"/>
    </xf>
    <xf numFmtId="0" fontId="8" fillId="3" borderId="2" applyNumberFormat="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25" borderId="0" applyNumberFormat="0" applyBorder="0" applyAlignment="0" applyProtection="0">
      <alignment vertical="center"/>
    </xf>
    <xf numFmtId="0" fontId="21" fillId="13" borderId="0" applyNumberFormat="0" applyBorder="0" applyAlignment="0" applyProtection="0">
      <alignment vertical="center"/>
    </xf>
    <xf numFmtId="0" fontId="7" fillId="26" borderId="0" applyNumberFormat="0" applyBorder="0" applyAlignment="0" applyProtection="0">
      <alignment vertical="center"/>
    </xf>
    <xf numFmtId="0" fontId="15" fillId="8" borderId="0" applyNumberFormat="0" applyBorder="0" applyAlignment="0" applyProtection="0">
      <alignment vertical="center"/>
    </xf>
    <xf numFmtId="0" fontId="7" fillId="16" borderId="0" applyNumberFormat="0" applyBorder="0" applyAlignment="0" applyProtection="0">
      <alignment vertical="center"/>
    </xf>
    <xf numFmtId="0" fontId="7" fillId="2" borderId="0" applyNumberFormat="0" applyBorder="0" applyAlignment="0" applyProtection="0">
      <alignment vertical="center"/>
    </xf>
    <xf numFmtId="0" fontId="7" fillId="24" borderId="0" applyNumberFormat="0" applyBorder="0" applyAlignment="0" applyProtection="0">
      <alignment vertical="center"/>
    </xf>
    <xf numFmtId="0" fontId="7" fillId="5" borderId="0" applyNumberFormat="0" applyBorder="0" applyAlignment="0" applyProtection="0">
      <alignment vertical="center"/>
    </xf>
    <xf numFmtId="0" fontId="15" fillId="7" borderId="0" applyNumberFormat="0" applyBorder="0" applyAlignment="0" applyProtection="0">
      <alignment vertical="center"/>
    </xf>
    <xf numFmtId="0" fontId="15" fillId="11" borderId="0" applyNumberFormat="0" applyBorder="0" applyAlignment="0" applyProtection="0">
      <alignment vertical="center"/>
    </xf>
    <xf numFmtId="0" fontId="7" fillId="22" borderId="0" applyNumberFormat="0" applyBorder="0" applyAlignment="0" applyProtection="0">
      <alignment vertical="center"/>
    </xf>
    <xf numFmtId="0" fontId="7" fillId="28" borderId="0" applyNumberFormat="0" applyBorder="0" applyAlignment="0" applyProtection="0">
      <alignment vertical="center"/>
    </xf>
    <xf numFmtId="0" fontId="15" fillId="29" borderId="0" applyNumberFormat="0" applyBorder="0" applyAlignment="0" applyProtection="0">
      <alignment vertical="center"/>
    </xf>
    <xf numFmtId="0" fontId="7"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7" fillId="27" borderId="0" applyNumberFormat="0" applyBorder="0" applyAlignment="0" applyProtection="0">
      <alignment vertical="center"/>
    </xf>
    <xf numFmtId="0" fontId="15" fillId="20" borderId="0" applyNumberFormat="0" applyBorder="0" applyAlignment="0" applyProtection="0">
      <alignment vertical="center"/>
    </xf>
    <xf numFmtId="0" fontId="26" fillId="0" borderId="0"/>
  </cellStyleXfs>
  <cellXfs count="16">
    <xf numFmtId="0" fontId="0" fillId="0" borderId="0" xfId="0">
      <alignment vertical="center"/>
    </xf>
    <xf numFmtId="0" fontId="1" fillId="0" borderId="0" xfId="0" applyFont="1" applyAlignment="1">
      <alignment horizontal="center" vertical="center" wrapText="1"/>
    </xf>
    <xf numFmtId="0" fontId="0" fillId="0" borderId="0" xfId="0"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9" fontId="5"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topLeftCell="A16" workbookViewId="0">
      <selection activeCell="D25" sqref="D25:F25"/>
    </sheetView>
  </sheetViews>
  <sheetFormatPr defaultColWidth="9" defaultRowHeight="14.4"/>
  <cols>
    <col min="3" max="3" width="12.3796296296296" customWidth="1"/>
    <col min="14" max="14" width="9.62962962962963"/>
  </cols>
  <sheetData>
    <row r="1" ht="20.25" customHeight="1" spans="1:14">
      <c r="A1" s="1" t="s">
        <v>0</v>
      </c>
      <c r="B1" s="1"/>
      <c r="C1" s="1"/>
      <c r="D1" s="1"/>
      <c r="E1" s="1"/>
      <c r="F1" s="1"/>
      <c r="G1" s="1"/>
      <c r="H1" s="1"/>
      <c r="I1" s="1"/>
      <c r="J1" s="1"/>
      <c r="K1" s="1"/>
      <c r="L1" s="1"/>
      <c r="M1" s="1"/>
      <c r="N1" s="1"/>
    </row>
    <row r="2" ht="15" customHeight="1" spans="1:14">
      <c r="A2" s="2" t="s">
        <v>1</v>
      </c>
      <c r="B2" s="2"/>
      <c r="C2" s="2"/>
      <c r="D2" s="2"/>
      <c r="E2" s="2"/>
      <c r="F2" s="2"/>
      <c r="G2" s="2"/>
      <c r="H2" s="2"/>
      <c r="I2" s="2"/>
      <c r="J2" s="2"/>
      <c r="K2" s="2"/>
      <c r="L2" s="2"/>
      <c r="M2" s="2"/>
      <c r="N2" s="2"/>
    </row>
    <row r="3" ht="20.1" customHeight="1" spans="1:14">
      <c r="A3" s="3" t="s">
        <v>2</v>
      </c>
      <c r="B3" s="3"/>
      <c r="C3" s="3" t="s">
        <v>3</v>
      </c>
      <c r="D3" s="3"/>
      <c r="E3" s="3"/>
      <c r="F3" s="3"/>
      <c r="G3" s="3"/>
      <c r="H3" s="3"/>
      <c r="I3" s="3"/>
      <c r="J3" s="3"/>
      <c r="K3" s="3"/>
      <c r="L3" s="3"/>
      <c r="M3" s="3"/>
      <c r="N3" s="3"/>
    </row>
    <row r="4" ht="20.1" customHeight="1" spans="1:14">
      <c r="A4" s="3" t="s">
        <v>4</v>
      </c>
      <c r="B4" s="3"/>
      <c r="C4" s="3" t="s">
        <v>5</v>
      </c>
      <c r="D4" s="3"/>
      <c r="E4" s="3"/>
      <c r="F4" s="3"/>
      <c r="G4" s="3"/>
      <c r="H4" s="3" t="s">
        <v>6</v>
      </c>
      <c r="I4" s="3"/>
      <c r="J4" s="3" t="s">
        <v>5</v>
      </c>
      <c r="K4" s="3"/>
      <c r="L4" s="3"/>
      <c r="M4" s="3"/>
      <c r="N4" s="3"/>
    </row>
    <row r="5" ht="20.1" customHeight="1" spans="1:14">
      <c r="A5" s="3" t="s">
        <v>7</v>
      </c>
      <c r="B5" s="3"/>
      <c r="C5" s="3"/>
      <c r="D5" s="3"/>
      <c r="E5" s="3" t="s">
        <v>8</v>
      </c>
      <c r="F5" s="3" t="s">
        <v>9</v>
      </c>
      <c r="G5" s="3"/>
      <c r="H5" s="3" t="s">
        <v>10</v>
      </c>
      <c r="I5" s="3"/>
      <c r="J5" s="3" t="s">
        <v>11</v>
      </c>
      <c r="K5" s="3"/>
      <c r="L5" s="3" t="s">
        <v>12</v>
      </c>
      <c r="M5" s="3"/>
      <c r="N5" s="3" t="s">
        <v>13</v>
      </c>
    </row>
    <row r="6" ht="20.1" customHeight="1" spans="1:14">
      <c r="A6" s="3"/>
      <c r="B6" s="3"/>
      <c r="C6" s="4" t="s">
        <v>14</v>
      </c>
      <c r="D6" s="4"/>
      <c r="E6" s="3">
        <v>3.3</v>
      </c>
      <c r="F6" s="3">
        <v>3.3</v>
      </c>
      <c r="G6" s="3"/>
      <c r="H6" s="3">
        <v>2.52</v>
      </c>
      <c r="I6" s="3"/>
      <c r="J6" s="3">
        <v>10</v>
      </c>
      <c r="K6" s="3"/>
      <c r="L6" s="12">
        <f>H6/F6</f>
        <v>0.763636363636364</v>
      </c>
      <c r="M6" s="3"/>
      <c r="N6" s="13">
        <f>L6*J6</f>
        <v>7.63636363636364</v>
      </c>
    </row>
    <row r="7" ht="20.1" customHeight="1" spans="1:14">
      <c r="A7" s="3"/>
      <c r="B7" s="3"/>
      <c r="C7" s="3" t="s">
        <v>15</v>
      </c>
      <c r="D7" s="3"/>
      <c r="E7" s="3">
        <v>3.3</v>
      </c>
      <c r="F7" s="3">
        <v>3.3</v>
      </c>
      <c r="G7" s="3"/>
      <c r="H7" s="3">
        <v>2.52</v>
      </c>
      <c r="I7" s="3"/>
      <c r="J7" s="3" t="s">
        <v>16</v>
      </c>
      <c r="K7" s="3"/>
      <c r="L7" s="12">
        <f>H7/F7</f>
        <v>0.763636363636364</v>
      </c>
      <c r="M7" s="3"/>
      <c r="N7" s="3" t="s">
        <v>16</v>
      </c>
    </row>
    <row r="8" ht="20.1" customHeight="1" spans="1:14">
      <c r="A8" s="3"/>
      <c r="B8" s="3"/>
      <c r="C8" s="3" t="s">
        <v>17</v>
      </c>
      <c r="D8" s="3"/>
      <c r="E8" s="3"/>
      <c r="F8" s="3"/>
      <c r="G8" s="3"/>
      <c r="H8" s="3"/>
      <c r="I8" s="3"/>
      <c r="J8" s="3" t="s">
        <v>16</v>
      </c>
      <c r="K8" s="3"/>
      <c r="L8" s="3"/>
      <c r="M8" s="3"/>
      <c r="N8" s="3" t="s">
        <v>16</v>
      </c>
    </row>
    <row r="9" ht="20.1" customHeight="1" spans="1:14">
      <c r="A9" s="3"/>
      <c r="B9" s="3"/>
      <c r="C9" s="3" t="s">
        <v>18</v>
      </c>
      <c r="D9" s="3"/>
      <c r="E9" s="3"/>
      <c r="F9" s="3"/>
      <c r="G9" s="3"/>
      <c r="H9" s="3"/>
      <c r="I9" s="3"/>
      <c r="J9" s="3" t="s">
        <v>16</v>
      </c>
      <c r="K9" s="3"/>
      <c r="L9" s="3"/>
      <c r="M9" s="3"/>
      <c r="N9" s="3" t="s">
        <v>16</v>
      </c>
    </row>
    <row r="10" ht="20.1" customHeight="1" spans="1:14">
      <c r="A10" s="3" t="s">
        <v>19</v>
      </c>
      <c r="B10" s="3" t="s">
        <v>20</v>
      </c>
      <c r="C10" s="3"/>
      <c r="D10" s="3"/>
      <c r="E10" s="3"/>
      <c r="F10" s="3"/>
      <c r="G10" s="3"/>
      <c r="H10" s="3" t="s">
        <v>21</v>
      </c>
      <c r="I10" s="3"/>
      <c r="J10" s="3"/>
      <c r="K10" s="3"/>
      <c r="L10" s="3"/>
      <c r="M10" s="3"/>
      <c r="N10" s="3"/>
    </row>
    <row r="11" ht="69.95" customHeight="1" spans="1:14">
      <c r="A11" s="3"/>
      <c r="B11" s="5" t="s">
        <v>22</v>
      </c>
      <c r="C11" s="5"/>
      <c r="D11" s="5"/>
      <c r="E11" s="5"/>
      <c r="F11" s="5"/>
      <c r="G11" s="5"/>
      <c r="H11" s="5" t="s">
        <v>23</v>
      </c>
      <c r="I11" s="5"/>
      <c r="J11" s="5"/>
      <c r="K11" s="5"/>
      <c r="L11" s="5"/>
      <c r="M11" s="5"/>
      <c r="N11" s="5"/>
    </row>
    <row r="12" ht="20.1" customHeight="1" spans="1:14">
      <c r="A12" s="3" t="s">
        <v>24</v>
      </c>
      <c r="B12" s="3" t="s">
        <v>25</v>
      </c>
      <c r="C12" s="3" t="s">
        <v>26</v>
      </c>
      <c r="D12" s="3" t="s">
        <v>27</v>
      </c>
      <c r="E12" s="3"/>
      <c r="F12" s="3"/>
      <c r="G12" s="3" t="s">
        <v>28</v>
      </c>
      <c r="H12" s="3" t="s">
        <v>29</v>
      </c>
      <c r="I12" s="3" t="s">
        <v>11</v>
      </c>
      <c r="J12" s="3"/>
      <c r="K12" s="3" t="s">
        <v>13</v>
      </c>
      <c r="L12" s="3"/>
      <c r="M12" s="3" t="s">
        <v>30</v>
      </c>
      <c r="N12" s="3"/>
    </row>
    <row r="13" ht="20.1" customHeight="1" spans="1:14">
      <c r="A13" s="3"/>
      <c r="B13" s="3"/>
      <c r="C13" s="3"/>
      <c r="D13" s="3"/>
      <c r="E13" s="3"/>
      <c r="F13" s="3"/>
      <c r="G13" s="3" t="s">
        <v>31</v>
      </c>
      <c r="H13" s="3" t="s">
        <v>32</v>
      </c>
      <c r="I13" s="3"/>
      <c r="J13" s="3"/>
      <c r="K13" s="3"/>
      <c r="L13" s="3"/>
      <c r="M13" s="3"/>
      <c r="N13" s="3"/>
    </row>
    <row r="14" ht="20.1" customHeight="1" spans="1:14">
      <c r="A14" s="3"/>
      <c r="B14" s="3" t="s">
        <v>33</v>
      </c>
      <c r="C14" s="3" t="s">
        <v>34</v>
      </c>
      <c r="D14" s="6" t="s">
        <v>35</v>
      </c>
      <c r="E14" s="6"/>
      <c r="F14" s="6"/>
      <c r="G14" s="7">
        <v>39</v>
      </c>
      <c r="H14" s="7">
        <v>39</v>
      </c>
      <c r="I14" s="3">
        <v>5</v>
      </c>
      <c r="J14" s="3"/>
      <c r="K14" s="3">
        <v>5</v>
      </c>
      <c r="L14" s="3"/>
      <c r="M14" s="3"/>
      <c r="N14" s="3"/>
    </row>
    <row r="15" ht="20.1" customHeight="1" spans="1:14">
      <c r="A15" s="3"/>
      <c r="B15" s="3"/>
      <c r="C15" s="3"/>
      <c r="D15" s="6" t="s">
        <v>36</v>
      </c>
      <c r="E15" s="6"/>
      <c r="F15" s="6"/>
      <c r="G15" s="7">
        <v>8</v>
      </c>
      <c r="H15" s="7">
        <v>8</v>
      </c>
      <c r="I15" s="3">
        <v>5</v>
      </c>
      <c r="J15" s="3"/>
      <c r="K15" s="3">
        <v>5</v>
      </c>
      <c r="L15" s="3"/>
      <c r="M15" s="3"/>
      <c r="N15" s="3"/>
    </row>
    <row r="16" ht="20.1" customHeight="1" spans="1:14">
      <c r="A16" s="3"/>
      <c r="B16" s="3"/>
      <c r="C16" s="3" t="s">
        <v>37</v>
      </c>
      <c r="D16" s="6" t="s">
        <v>38</v>
      </c>
      <c r="E16" s="6"/>
      <c r="F16" s="6"/>
      <c r="G16" s="8">
        <v>1</v>
      </c>
      <c r="H16" s="8">
        <v>1</v>
      </c>
      <c r="I16" s="3">
        <v>10</v>
      </c>
      <c r="J16" s="3"/>
      <c r="K16" s="3">
        <v>10</v>
      </c>
      <c r="L16" s="3"/>
      <c r="M16" s="3"/>
      <c r="N16" s="3"/>
    </row>
    <row r="17" ht="20.1" customHeight="1" spans="1:14">
      <c r="A17" s="3"/>
      <c r="B17" s="3"/>
      <c r="C17" s="3" t="s">
        <v>39</v>
      </c>
      <c r="D17" s="6" t="s">
        <v>40</v>
      </c>
      <c r="E17" s="6"/>
      <c r="F17" s="6"/>
      <c r="G17" s="9">
        <v>1</v>
      </c>
      <c r="H17" s="9">
        <v>1</v>
      </c>
      <c r="I17" s="3">
        <v>10</v>
      </c>
      <c r="J17" s="3"/>
      <c r="K17" s="3">
        <v>10</v>
      </c>
      <c r="L17" s="3"/>
      <c r="M17" s="3"/>
      <c r="N17" s="3"/>
    </row>
    <row r="18" ht="20.1" customHeight="1" spans="1:14">
      <c r="A18" s="3"/>
      <c r="B18" s="3"/>
      <c r="C18" s="3"/>
      <c r="D18" s="6" t="s">
        <v>41</v>
      </c>
      <c r="E18" s="6"/>
      <c r="F18" s="6"/>
      <c r="G18" s="9">
        <v>1</v>
      </c>
      <c r="H18" s="9">
        <v>0.76</v>
      </c>
      <c r="I18" s="3">
        <v>10</v>
      </c>
      <c r="J18" s="3"/>
      <c r="K18" s="13">
        <f>H18*I18</f>
        <v>7.6</v>
      </c>
      <c r="L18" s="13"/>
      <c r="M18" s="3"/>
      <c r="N18" s="3"/>
    </row>
    <row r="19" ht="20.1" customHeight="1" spans="1:14">
      <c r="A19" s="3"/>
      <c r="B19" s="3"/>
      <c r="C19" s="3" t="s">
        <v>42</v>
      </c>
      <c r="D19" s="6" t="s">
        <v>43</v>
      </c>
      <c r="E19" s="6"/>
      <c r="F19" s="6"/>
      <c r="G19" s="10">
        <v>702.13</v>
      </c>
      <c r="H19" s="10">
        <v>536.17</v>
      </c>
      <c r="I19" s="3">
        <v>10</v>
      </c>
      <c r="J19" s="3"/>
      <c r="K19" s="13">
        <f>H19/G19*I19</f>
        <v>7.6363351516101</v>
      </c>
      <c r="L19" s="13"/>
      <c r="M19" s="3" t="s">
        <v>44</v>
      </c>
      <c r="N19" s="3"/>
    </row>
    <row r="20" ht="35.1" customHeight="1" spans="1:14">
      <c r="A20" s="3"/>
      <c r="B20" s="3" t="s">
        <v>45</v>
      </c>
      <c r="C20" s="3" t="s">
        <v>46</v>
      </c>
      <c r="D20" s="6"/>
      <c r="E20" s="6"/>
      <c r="F20" s="6"/>
      <c r="G20" s="9"/>
      <c r="H20" s="9"/>
      <c r="I20" s="3"/>
      <c r="J20" s="3"/>
      <c r="K20" s="3"/>
      <c r="L20" s="3"/>
      <c r="M20" s="3"/>
      <c r="N20" s="3"/>
    </row>
    <row r="21" ht="20.1" customHeight="1" spans="1:14">
      <c r="A21" s="3"/>
      <c r="B21" s="3"/>
      <c r="C21" s="3" t="s">
        <v>47</v>
      </c>
      <c r="D21" s="6" t="s">
        <v>48</v>
      </c>
      <c r="E21" s="6"/>
      <c r="F21" s="6"/>
      <c r="G21" s="9">
        <v>0.98</v>
      </c>
      <c r="H21" s="9">
        <v>0.98</v>
      </c>
      <c r="I21" s="3">
        <v>10</v>
      </c>
      <c r="J21" s="3"/>
      <c r="K21" s="3">
        <v>10</v>
      </c>
      <c r="L21" s="3"/>
      <c r="M21" s="3"/>
      <c r="N21" s="3"/>
    </row>
    <row r="22" ht="20.1" customHeight="1" spans="1:14">
      <c r="A22" s="3"/>
      <c r="B22" s="3"/>
      <c r="C22" s="3"/>
      <c r="D22" s="6" t="s">
        <v>49</v>
      </c>
      <c r="E22" s="6"/>
      <c r="F22" s="6"/>
      <c r="G22" s="10" t="s">
        <v>50</v>
      </c>
      <c r="H22" s="9">
        <v>1</v>
      </c>
      <c r="I22" s="3">
        <v>10</v>
      </c>
      <c r="J22" s="3"/>
      <c r="K22" s="3">
        <v>10</v>
      </c>
      <c r="L22" s="3"/>
      <c r="M22" s="3"/>
      <c r="N22" s="3"/>
    </row>
    <row r="23" ht="20" customHeight="1" spans="1:14">
      <c r="A23" s="3"/>
      <c r="B23" s="3"/>
      <c r="C23" s="3" t="s">
        <v>51</v>
      </c>
      <c r="D23" s="6"/>
      <c r="E23" s="6"/>
      <c r="F23" s="6"/>
      <c r="G23" s="10"/>
      <c r="H23" s="10"/>
      <c r="I23" s="3"/>
      <c r="J23" s="3"/>
      <c r="K23" s="3"/>
      <c r="L23" s="3"/>
      <c r="M23" s="3"/>
      <c r="N23" s="3"/>
    </row>
    <row r="24" ht="35.1" customHeight="1" spans="1:14">
      <c r="A24" s="3"/>
      <c r="B24" s="3"/>
      <c r="C24" s="3" t="s">
        <v>52</v>
      </c>
      <c r="D24" s="6" t="s">
        <v>53</v>
      </c>
      <c r="E24" s="6"/>
      <c r="F24" s="6"/>
      <c r="G24" s="9">
        <v>0.98</v>
      </c>
      <c r="H24" s="9">
        <v>0.98</v>
      </c>
      <c r="I24" s="3">
        <v>10</v>
      </c>
      <c r="J24" s="3"/>
      <c r="K24" s="3">
        <v>10</v>
      </c>
      <c r="L24" s="3"/>
      <c r="M24" s="3"/>
      <c r="N24" s="3"/>
    </row>
    <row r="25" ht="35.1" customHeight="1" spans="1:14">
      <c r="A25" s="3"/>
      <c r="B25" s="3" t="s">
        <v>54</v>
      </c>
      <c r="C25" s="3" t="s">
        <v>55</v>
      </c>
      <c r="D25" s="6" t="s">
        <v>56</v>
      </c>
      <c r="E25" s="6"/>
      <c r="F25" s="6"/>
      <c r="G25" s="9">
        <v>0.97</v>
      </c>
      <c r="H25" s="9">
        <v>0.97</v>
      </c>
      <c r="I25" s="3">
        <v>10</v>
      </c>
      <c r="J25" s="3"/>
      <c r="K25" s="3">
        <v>10</v>
      </c>
      <c r="L25" s="3"/>
      <c r="M25" s="3"/>
      <c r="N25" s="3"/>
    </row>
    <row r="26" ht="20.1" customHeight="1" spans="1:14">
      <c r="A26" s="11" t="s">
        <v>57</v>
      </c>
      <c r="B26" s="11"/>
      <c r="C26" s="11"/>
      <c r="D26" s="11"/>
      <c r="E26" s="11"/>
      <c r="F26" s="11"/>
      <c r="G26" s="11"/>
      <c r="H26" s="11"/>
      <c r="I26" s="11">
        <v>100</v>
      </c>
      <c r="J26" s="11"/>
      <c r="K26" s="14">
        <f>N6+SUM(K14:L25)</f>
        <v>92.8726987879737</v>
      </c>
      <c r="L26" s="11"/>
      <c r="M26" s="15"/>
      <c r="N26" s="15"/>
    </row>
  </sheetData>
  <mergeCells count="10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0:A11"/>
    <mergeCell ref="A12:A25"/>
    <mergeCell ref="B12:B13"/>
    <mergeCell ref="B14:B19"/>
    <mergeCell ref="B20:B24"/>
    <mergeCell ref="C12:C13"/>
    <mergeCell ref="C14:C15"/>
    <mergeCell ref="C17:C18"/>
    <mergeCell ref="C21:C22"/>
    <mergeCell ref="D12:F13"/>
    <mergeCell ref="I12:J13"/>
    <mergeCell ref="K12:L13"/>
    <mergeCell ref="M12:N13"/>
    <mergeCell ref="A5:B9"/>
  </mergeCells>
  <pageMargins left="0.699305555555556" right="0.699305555555556"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top</cp:lastModifiedBy>
  <dcterms:created xsi:type="dcterms:W3CDTF">2020-03-30T03:01:00Z</dcterms:created>
  <dcterms:modified xsi:type="dcterms:W3CDTF">2020-09-09T05:33:08Z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2052-11.1.0.9912</vt:lpwstr>
  </property>
</Properties>
</file>