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<sst xmlns="http://schemas.openxmlformats.org/spreadsheetml/2006/main" count="105" uniqueCount="94">
  <si>
    <t>自治区项目支出部门绩效自评价审核打分表</t>
  </si>
  <si>
    <t>部门名称</t>
  </si>
  <si>
    <t>英吉沙县乌恰乡人民政府(本级)</t>
  </si>
  <si>
    <t>项目实施单位名称</t>
  </si>
  <si>
    <t>项目名称</t>
  </si>
  <si>
    <t>临时救助城乡低保</t>
  </si>
  <si>
    <t>预算数</t>
  </si>
  <si>
    <t>执行数</t>
  </si>
  <si>
    <t>执行率</t>
  </si>
  <si>
    <t>对口处（科、股）室</t>
  </si>
  <si>
    <t>乡财股</t>
  </si>
  <si>
    <t>对口处（科、股）室打分</t>
  </si>
  <si>
    <t>预算绩效评价内容</t>
  </si>
  <si>
    <t>赋值权重</t>
  </si>
  <si>
    <t>打分项</t>
  </si>
  <si>
    <t>权重分值</t>
  </si>
  <si>
    <t>内容完整性</t>
  </si>
  <si>
    <t>内容合理性</t>
  </si>
  <si>
    <t>得分</t>
  </si>
  <si>
    <t>扣分原因描述</t>
  </si>
  <si>
    <t>一、基本情况</t>
  </si>
  <si>
    <t xml:space="preserve">  1.项目概况</t>
  </si>
  <si>
    <t xml:space="preserve">   （1）项目背景，主要内容及实施情况</t>
  </si>
  <si>
    <t xml:space="preserve">   （2）资金投入和使用情况</t>
  </si>
  <si>
    <t xml:space="preserve">  2.项目绩效目标，包括总体目标和阶段性目标</t>
  </si>
  <si>
    <t>二、绩效评价工作开展情况</t>
  </si>
  <si>
    <t xml:space="preserve">  1.绩效评价目的、对象和范围</t>
  </si>
  <si>
    <t xml:space="preserve">  2.绩效评价原则、评价指标体系（附表说明）、评价方法、评价标准等</t>
  </si>
  <si>
    <t xml:space="preserve">  3.绩效评价工作过程</t>
  </si>
  <si>
    <t>三、综合评价情况及评价结论</t>
  </si>
  <si>
    <t>三、项目组织实施情况</t>
  </si>
  <si>
    <t xml:space="preserve">  1.综合评价情况及评价结论</t>
  </si>
  <si>
    <t xml:space="preserve">  1.项目组织情况分析</t>
  </si>
  <si>
    <t xml:space="preserve">  2.相关评分表</t>
  </si>
  <si>
    <t xml:space="preserve">  2.项目管理情况分析</t>
  </si>
  <si>
    <t>四、绩效评价指标分析</t>
  </si>
  <si>
    <t>四、项目绩效情况</t>
  </si>
  <si>
    <t xml:space="preserve">  1.项目决策情况</t>
  </si>
  <si>
    <t xml:space="preserve">   （1）立项依据充分性</t>
  </si>
  <si>
    <t>立项依据充分性：①项目立项是否符合国家法律法规、国民经济发展规划和相关政策；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</si>
  <si>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 xml:space="preserve">   （2）立项程序规范性</t>
  </si>
  <si>
    <t>①项目是否按照规定的程序申请设立；
②审批文件、材料是否符合相关要求；
③事前是否已经过必要的可行性研究、专家论证、风险评估、绩效评估、集体决策。</t>
  </si>
  <si>
    <t xml:space="preserve">   （3）绩效目标合理性</t>
  </si>
  <si>
    <t>①项目是否有绩效目标；
②项目绩效目标与实际工作内容是否具有相关性；
③项目预期产出效益和效果是否符合正常的业绩水平；
④是否与预算确定的项目投资额或资金量相匹配。</t>
  </si>
  <si>
    <t xml:space="preserve">   （4）绩效指标明确性</t>
  </si>
  <si>
    <t>①是否将项目绩效目标细化分解为具体的绩效指标；
②是否通过清晰、可衡量的指标值予以体现；
③是否与项目目标任务数或计划数相对应。</t>
  </si>
  <si>
    <t xml:space="preserve">   （5）预算编制科学性</t>
  </si>
  <si>
    <t>①预算编制是否经过科学论证；
②预算内容与项目内容是否匹配；
③预算额度测算依据是否充分，是否按照标准编制；
④预算确定的项目投资额或资金量是否与工作任务相匹配。</t>
  </si>
  <si>
    <t xml:space="preserve">   （6）资金分配合理性</t>
  </si>
  <si>
    <t>①预算资金分配依据是否充分；
②资金分配额度是否合理，与项目单位或地方实际是否相适应。</t>
  </si>
  <si>
    <t xml:space="preserve">  2.项目过程情况</t>
  </si>
  <si>
    <t xml:space="preserve">   （1）资金到位率</t>
  </si>
  <si>
    <t>资金到位率=（实际到位资金/预算资金）×100%，;得分=到位率*权重分值</t>
  </si>
  <si>
    <t xml:space="preserve">   （2）预算执行率</t>
  </si>
  <si>
    <t>预算执行率=（实际支出资金/实际到位资金）×100%;得分=执行率*权重分值</t>
  </si>
  <si>
    <t xml:space="preserve">   （3）资金使用合规性</t>
  </si>
  <si>
    <t>①是否符合国家财经法规和财务管理制度以及有关专项资金管理办法的规定；
②资金的拨付是否有完整的审批程序和手续；
③是否符合项目预算批复或合同规定的用途；
④是否存在截留、挤占、挪用、虚列支出等情况。</t>
  </si>
  <si>
    <t xml:space="preserve">   （4）管理制度健全性</t>
  </si>
  <si>
    <t>①是否已制定或具有相应的财务和业务管理制度；
②财务和业务管理制度是否合法、合规、完整。</t>
  </si>
  <si>
    <t xml:space="preserve">   （5）制度执行有效性</t>
  </si>
  <si>
    <t>①是否遵守相关法律法规和相关管理规定；
②项目调整及支出调整手续是否完备；
③项目合同书、验收报告、技术鉴定等资料是否齐全并及时归档；
④项目实施的人员条件、场地设备、信息支撑等是否落实到位。</t>
  </si>
  <si>
    <t xml:space="preserve">  3.项目产出情况</t>
  </si>
  <si>
    <t xml:space="preserve">  1.产出指标完成情况分析</t>
  </si>
  <si>
    <t xml:space="preserve">   （1）项目完成数量</t>
  </si>
  <si>
    <t>得分=（完成值/目标值）×权重分值-（偏差率×权重分值)；                                注：
1、目标为固定值，考虑正负偏离扣分，偏离20%及以上得0分</t>
  </si>
  <si>
    <t xml:space="preserve">   （2）项目完成质量</t>
  </si>
  <si>
    <t xml:space="preserve">   （3）项目完成时效</t>
  </si>
  <si>
    <t xml:space="preserve">   （4）项目完成成本</t>
  </si>
  <si>
    <t xml:space="preserve">  4.项目效益情况</t>
  </si>
  <si>
    <t xml:space="preserve">  2.效益指标完成情况分析</t>
  </si>
  <si>
    <t xml:space="preserve">   （1）项目实施的经济效益分析</t>
  </si>
  <si>
    <t>得分=（完成值/目标值）×权重分值-（偏差率×权重分值)；                                  注：
1、目标为固定值，考虑正负偏离扣分，偏离20%及以上得0分；
2、项目属性确定无该指标、得权重分值满分</t>
  </si>
  <si>
    <t xml:space="preserve">   （2）项目实施的社会效益分析</t>
  </si>
  <si>
    <t xml:space="preserve">   （3）项目实施的生态效益分析</t>
  </si>
  <si>
    <t xml:space="preserve">   （4）项目实施的可持续影响分析</t>
  </si>
  <si>
    <t xml:space="preserve">  5.满意度指标完成情况分析</t>
  </si>
  <si>
    <t xml:space="preserve">  3.满意度指标完成情况分析</t>
  </si>
  <si>
    <t>五、预算执行进度与绩效指标偏差</t>
  </si>
  <si>
    <t>（1-|预算执行进度-指标总体完成率|）*权重分值；注：偏差≥20%，得0分；</t>
  </si>
  <si>
    <t>六、主要经验及做法、存在的问题及原因分析</t>
  </si>
  <si>
    <t>六、其他需要说明的问题</t>
  </si>
  <si>
    <t xml:space="preserve">  1.主要经验及做法</t>
  </si>
  <si>
    <t xml:space="preserve">  1.后续工作计划</t>
  </si>
  <si>
    <t xml:space="preserve">  2.存在的问题及原因分析</t>
  </si>
  <si>
    <t xml:space="preserve">  2.主要经验及做法、存在问题和建议</t>
  </si>
  <si>
    <t>七、有关建议</t>
  </si>
  <si>
    <t>七、项目评价工作情况</t>
  </si>
  <si>
    <t>八、其他需要说明的问题</t>
  </si>
  <si>
    <t>九、扣分项</t>
  </si>
  <si>
    <t>如真实性检查出现问题，扣除全部得分</t>
  </si>
  <si>
    <t>合计</t>
  </si>
  <si>
    <t>分</t>
  </si>
  <si>
    <t>审核人：张银霞</t>
  </si>
  <si>
    <t>审核时间：2021/3/30</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</si>
</sst>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4">
    <font>
      <sz val="11"/>
      <color theme="1"/>
      <name val="等线"/>
      <charset val="134"/>
      <scheme val="minor"/>
    </font>
    <font>
      <b/>
      <sz val="16"/>
      <color theme="1"/>
      <name val="宋体"/>
      <charset val="134"/>
    </font>
    <font>
      <b/>
      <sz val="11"/>
      <color theme="1"/>
      <name val="宋体"/>
      <charset val="134"/>
    </font>
    <font>
      <sz val="11"/>
      <color theme="1"/>
      <name val="宋体"/>
      <charset val="134"/>
    </font>
    <font>
      <sz val="9"/>
      <color theme="1"/>
      <name val="宋体"/>
      <charset val="134"/>
    </font>
    <font>
      <b/>
      <sz val="11"/>
      <color rgb="FFFA7D00"/>
      <name val="等线"/>
      <charset val="0"/>
      <scheme val="minor"/>
    </font>
    <font>
      <sz val="11"/>
      <color rgb="FF3F3F76"/>
      <name val="等线"/>
      <charset val="0"/>
      <scheme val="minor"/>
    </font>
    <font>
      <sz val="11"/>
      <color rgb="FFFA7D00"/>
      <name val="等线"/>
      <charset val="0"/>
      <scheme val="minor"/>
    </font>
    <font>
      <b/>
      <sz val="11"/>
      <color rgb="FF3F3F3F"/>
      <name val="等线"/>
      <charset val="0"/>
      <scheme val="minor"/>
    </font>
    <font>
      <b/>
      <sz val="11"/>
      <color theme="3"/>
      <name val="等线"/>
      <charset val="134"/>
      <scheme val="minor"/>
    </font>
    <font>
      <sz val="11"/>
      <color theme="0"/>
      <name val="等线"/>
      <charset val="0"/>
      <scheme val="minor"/>
    </font>
    <font>
      <sz val="11"/>
      <color theme="1"/>
      <name val="等线"/>
      <charset val="0"/>
      <scheme val="minor"/>
    </font>
    <font>
      <sz val="11"/>
      <color rgb="FF9C0006"/>
      <name val="等线"/>
      <charset val="0"/>
      <scheme val="minor"/>
    </font>
    <font>
      <b/>
      <sz val="11"/>
      <color rgb="FFFFFFFF"/>
      <name val="等线"/>
      <charset val="0"/>
      <scheme val="minor"/>
    </font>
    <font>
      <u/>
      <sz val="11"/>
      <color rgb="FF800080"/>
      <name val="等线"/>
      <charset val="0"/>
      <scheme val="minor"/>
    </font>
    <font>
      <u/>
      <sz val="11"/>
      <color rgb="FF0000FF"/>
      <name val="等线"/>
      <charset val="0"/>
      <scheme val="minor"/>
    </font>
    <font>
      <b/>
      <sz val="18"/>
      <color theme="3"/>
      <name val="等线"/>
      <charset val="134"/>
      <scheme val="minor"/>
    </font>
    <font>
      <b/>
      <sz val="13"/>
      <color theme="3"/>
      <name val="等线"/>
      <charset val="134"/>
      <scheme val="minor"/>
    </font>
    <font>
      <sz val="11"/>
      <color rgb="FFFF0000"/>
      <name val="等线"/>
      <charset val="0"/>
      <scheme val="minor"/>
    </font>
    <font>
      <b/>
      <sz val="15"/>
      <color theme="3"/>
      <name val="等线"/>
      <charset val="134"/>
      <scheme val="minor"/>
    </font>
    <font>
      <i/>
      <sz val="11"/>
      <color rgb="FF7F7F7F"/>
      <name val="等线"/>
      <charset val="0"/>
      <scheme val="minor"/>
    </font>
    <font>
      <sz val="11"/>
      <color rgb="FF9C6500"/>
      <name val="等线"/>
      <charset val="0"/>
      <scheme val="minor"/>
    </font>
    <font>
      <b/>
      <sz val="11"/>
      <color theme="1"/>
      <name val="等线"/>
      <charset val="0"/>
      <scheme val="minor"/>
    </font>
    <font>
      <sz val="11"/>
      <color rgb="FF006100"/>
      <name val="等线"/>
      <charset val="0"/>
      <scheme val="minor"/>
    </font>
  </fonts>
  <fills count="35">
    <fill>
      <patternFill patternType="none"/>
    </fill>
    <fill>
      <patternFill patternType="gray125"/>
    </fill>
    <fill>
      <patternFill patternType="solid">
        <fgColor theme="4" tint="0.8"/>
        <bgColor indexed="64"/>
      </patternFill>
    </fill>
    <fill>
      <patternFill patternType="solid">
        <fgColor theme="0"/>
        <bgColor indexed="64"/>
      </patternFill>
    </fill>
    <fill>
      <patternFill patternType="solid">
        <fgColor rgb="FFF2F2F2"/>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6" fillId="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17" applyNumberFormat="0" applyFont="0" applyAlignment="0" applyProtection="0">
      <alignment vertical="center"/>
    </xf>
    <xf numFmtId="0" fontId="10" fillId="6" borderId="0" applyNumberFormat="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19" applyNumberFormat="0" applyFill="0" applyAlignment="0" applyProtection="0">
      <alignment vertical="center"/>
    </xf>
    <xf numFmtId="0" fontId="17" fillId="0" borderId="19" applyNumberFormat="0" applyFill="0" applyAlignment="0" applyProtection="0">
      <alignment vertical="center"/>
    </xf>
    <xf numFmtId="0" fontId="10" fillId="15" borderId="0" applyNumberFormat="0" applyBorder="0" applyAlignment="0" applyProtection="0">
      <alignment vertical="center"/>
    </xf>
    <xf numFmtId="0" fontId="9" fillId="0" borderId="18" applyNumberFormat="0" applyFill="0" applyAlignment="0" applyProtection="0">
      <alignment vertical="center"/>
    </xf>
    <xf numFmtId="0" fontId="10" fillId="18" borderId="0" applyNumberFormat="0" applyBorder="0" applyAlignment="0" applyProtection="0">
      <alignment vertical="center"/>
    </xf>
    <xf numFmtId="0" fontId="8" fillId="4" borderId="15" applyNumberFormat="0" applyAlignment="0" applyProtection="0">
      <alignment vertical="center"/>
    </xf>
    <xf numFmtId="0" fontId="5" fillId="4" borderId="13" applyNumberFormat="0" applyAlignment="0" applyProtection="0">
      <alignment vertical="center"/>
    </xf>
    <xf numFmtId="0" fontId="13" fillId="13" borderId="16" applyNumberFormat="0" applyAlignment="0" applyProtection="0">
      <alignment vertical="center"/>
    </xf>
    <xf numFmtId="0" fontId="11" fillId="21" borderId="0" applyNumberFormat="0" applyBorder="0" applyAlignment="0" applyProtection="0">
      <alignment vertical="center"/>
    </xf>
    <xf numFmtId="0" fontId="10" fillId="23" borderId="0" applyNumberFormat="0" applyBorder="0" applyAlignment="0" applyProtection="0">
      <alignment vertical="center"/>
    </xf>
    <xf numFmtId="0" fontId="7" fillId="0" borderId="14" applyNumberFormat="0" applyFill="0" applyAlignment="0" applyProtection="0">
      <alignment vertical="center"/>
    </xf>
    <xf numFmtId="0" fontId="22" fillId="0" borderId="20" applyNumberFormat="0" applyFill="0" applyAlignment="0" applyProtection="0">
      <alignment vertical="center"/>
    </xf>
    <xf numFmtId="0" fontId="23" fillId="24" borderId="0" applyNumberFormat="0" applyBorder="0" applyAlignment="0" applyProtection="0">
      <alignment vertical="center"/>
    </xf>
    <xf numFmtId="0" fontId="21" fillId="22" borderId="0" applyNumberFormat="0" applyBorder="0" applyAlignment="0" applyProtection="0">
      <alignment vertical="center"/>
    </xf>
    <xf numFmtId="0" fontId="11" fillId="20" borderId="0" applyNumberFormat="0" applyBorder="0" applyAlignment="0" applyProtection="0">
      <alignment vertical="center"/>
    </xf>
    <xf numFmtId="0" fontId="10" fillId="25" borderId="0" applyNumberFormat="0" applyBorder="0" applyAlignment="0" applyProtection="0">
      <alignment vertical="center"/>
    </xf>
    <xf numFmtId="0" fontId="11" fillId="27" borderId="0" applyNumberFormat="0" applyBorder="0" applyAlignment="0" applyProtection="0">
      <alignment vertical="center"/>
    </xf>
    <xf numFmtId="0" fontId="11" fillId="26" borderId="0" applyNumberFormat="0" applyBorder="0" applyAlignment="0" applyProtection="0">
      <alignment vertical="center"/>
    </xf>
    <xf numFmtId="0" fontId="11" fillId="28" borderId="0" applyNumberFormat="0" applyBorder="0" applyAlignment="0" applyProtection="0">
      <alignment vertical="center"/>
    </xf>
    <xf numFmtId="0" fontId="11" fillId="30" borderId="0" applyNumberFormat="0" applyBorder="0" applyAlignment="0" applyProtection="0">
      <alignment vertical="center"/>
    </xf>
    <xf numFmtId="0" fontId="10" fillId="11" borderId="0" applyNumberFormat="0" applyBorder="0" applyAlignment="0" applyProtection="0">
      <alignment vertical="center"/>
    </xf>
    <xf numFmtId="0" fontId="10" fillId="17" borderId="0" applyNumberFormat="0" applyBorder="0" applyAlignment="0" applyProtection="0">
      <alignment vertical="center"/>
    </xf>
    <xf numFmtId="0" fontId="11" fillId="31" borderId="0" applyNumberFormat="0" applyBorder="0" applyAlignment="0" applyProtection="0">
      <alignment vertical="center"/>
    </xf>
    <xf numFmtId="0" fontId="11" fillId="34" borderId="0" applyNumberFormat="0" applyBorder="0" applyAlignment="0" applyProtection="0">
      <alignment vertical="center"/>
    </xf>
    <xf numFmtId="0" fontId="10" fillId="10" borderId="0" applyNumberFormat="0" applyBorder="0" applyAlignment="0" applyProtection="0">
      <alignment vertical="center"/>
    </xf>
    <xf numFmtId="0" fontId="11" fillId="16" borderId="0" applyNumberFormat="0" applyBorder="0" applyAlignment="0" applyProtection="0">
      <alignment vertical="center"/>
    </xf>
    <xf numFmtId="0" fontId="10" fillId="19" borderId="0" applyNumberFormat="0" applyBorder="0" applyAlignment="0" applyProtection="0">
      <alignment vertical="center"/>
    </xf>
    <xf numFmtId="0" fontId="10" fillId="29" borderId="0" applyNumberFormat="0" applyBorder="0" applyAlignment="0" applyProtection="0">
      <alignment vertical="center"/>
    </xf>
    <xf numFmtId="0" fontId="11" fillId="33" borderId="0" applyNumberFormat="0" applyBorder="0" applyAlignment="0" applyProtection="0">
      <alignment vertical="center"/>
    </xf>
    <xf numFmtId="0" fontId="10" fillId="32" borderId="0" applyNumberFormat="0" applyBorder="0" applyAlignment="0" applyProtection="0">
      <alignment vertical="center"/>
    </xf>
  </cellStyleXfs>
  <cellXfs count="63">
    <xf numFmtId="0" fontId="0" fillId="0" borderId="0" xfId="0"/>
    <xf numFmtId="0" fontId="0" fillId="0" borderId="0" xfId="0" applyAlignment="1">
      <alignment vertical="center"/>
    </xf>
    <xf numFmtId="0" fontId="0" fillId="0" borderId="0" xfId="0" applyFill="1"/>
    <xf numFmtId="0" fontId="0" fillId="0" borderId="1" xfId="0" applyBorder="1"/>
    <xf numFmtId="0" fontId="0" fillId="0" borderId="1" xfId="0" applyBorder="1" applyAlignment="1">
      <alignment horizontal="center" vertical="center"/>
    </xf>
    <xf numFmtId="0" fontId="0" fillId="0" borderId="0" xfId="0" applyBorder="1"/>
    <xf numFmtId="0" fontId="1" fillId="0" borderId="2" xfId="0" applyFont="1" applyBorder="1" applyAlignment="1">
      <alignment horizontal="center" vertical="center"/>
    </xf>
    <xf numFmtId="0" fontId="2" fillId="0" borderId="3" xfId="0" applyFont="1"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left" vertical="center"/>
    </xf>
    <xf numFmtId="10" fontId="0" fillId="0" borderId="1" xfId="0" applyNumberFormat="1" applyBorder="1" applyAlignment="1">
      <alignment horizontal="center" vertical="center"/>
    </xf>
    <xf numFmtId="0" fontId="2" fillId="0" borderId="3" xfId="0" applyFont="1" applyFill="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0" fillId="2" borderId="1" xfId="0" applyFill="1" applyBorder="1" applyAlignment="1">
      <alignment horizontal="center" vertical="center"/>
    </xf>
    <xf numFmtId="0" fontId="0" fillId="2" borderId="5" xfId="0" applyFill="1" applyBorder="1" applyAlignment="1">
      <alignment horizontal="center"/>
    </xf>
    <xf numFmtId="0" fontId="0" fillId="2" borderId="6" xfId="0" applyFill="1" applyBorder="1" applyAlignment="1">
      <alignment horizontal="center"/>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5" xfId="0" applyFill="1" applyBorder="1" applyAlignment="1">
      <alignment horizontal="center"/>
    </xf>
    <xf numFmtId="0" fontId="0" fillId="0" borderId="6" xfId="0" applyFill="1" applyBorder="1" applyAlignment="1">
      <alignment horizontal="center"/>
    </xf>
    <xf numFmtId="0" fontId="3" fillId="0" borderId="8" xfId="0" applyFont="1" applyFill="1" applyBorder="1" applyAlignment="1">
      <alignment vertical="center"/>
    </xf>
    <xf numFmtId="0" fontId="3" fillId="0" borderId="9" xfId="0" applyFont="1" applyFill="1" applyBorder="1" applyAlignment="1">
      <alignment vertical="center"/>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10" xfId="0" applyFont="1" applyFill="1" applyBorder="1" applyAlignment="1">
      <alignment horizontal="center" vertical="center"/>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6" xfId="0" applyFont="1" applyFill="1" applyBorder="1" applyAlignment="1">
      <alignment horizontal="center" vertical="center"/>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7"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0" fillId="0" borderId="0" xfId="0" applyFill="1" applyBorder="1"/>
    <xf numFmtId="0" fontId="0" fillId="0" borderId="0" xfId="0" applyFill="1" applyBorder="1" applyAlignment="1">
      <alignment horizont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2" fillId="0" borderId="0" xfId="0" applyFont="1" applyFill="1" applyBorder="1" applyAlignment="1">
      <alignment horizontal="left" vertical="center"/>
    </xf>
    <xf numFmtId="0" fontId="0" fillId="0" borderId="0" xfId="0" applyFill="1" applyBorder="1" applyAlignment="1">
      <alignment horizontal="center" vertical="center"/>
    </xf>
    <xf numFmtId="0" fontId="0" fillId="0" borderId="0" xfId="0" applyBorder="1" applyAlignment="1">
      <alignment horizontal="center" vertical="center"/>
    </xf>
    <xf numFmtId="0" fontId="3" fillId="0" borderId="0"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96"/>
  <sheetViews>
    <sheetView tabSelected="1" workbookViewId="0">
      <selection activeCell="B3" sqref="B3"/>
    </sheetView>
  </sheetViews>
  <sheetFormatPr defaultColWidth="9" defaultRowHeight="13.8"/>
  <cols>
    <col min="1" max="1" width="20.1296296296296" style="3" customWidth="1"/>
    <col min="2" max="2" width="22.6296296296296" style="3" customWidth="1"/>
    <col min="3" max="3" width="10.75" style="3" customWidth="1"/>
    <col min="4" max="5" width="22.6296296296296" style="3" customWidth="1"/>
    <col min="6" max="6" width="12.1296296296296" style="4" customWidth="1"/>
    <col min="7" max="7" width="11.4444444444444" style="5" customWidth="1"/>
    <col min="8" max="8" width="20.1296296296296" customWidth="1"/>
  </cols>
  <sheetData>
    <row r="1" s="1" customFormat="1" ht="39" customHeight="1" spans="1:8">
      <c r="A1" s="6" t="s">
        <v>0</v>
      </c>
      <c r="B1" s="6"/>
      <c r="C1" s="6"/>
      <c r="D1" s="6"/>
      <c r="E1" s="6"/>
      <c r="F1" s="6"/>
      <c r="G1" s="6"/>
      <c r="H1" s="6"/>
    </row>
    <row r="2" ht="24" customHeight="1" spans="1:8">
      <c r="A2" s="7" t="s">
        <v>1</v>
      </c>
      <c r="B2" s="8" t="s">
        <v>2</v>
      </c>
      <c r="C2" s="8"/>
      <c r="D2" s="8"/>
      <c r="E2" s="7" t="s">
        <v>3</v>
      </c>
      <c r="F2" s="8" t="s">
        <v>2</v>
      </c>
      <c r="G2" s="8"/>
      <c r="H2" s="8"/>
    </row>
    <row r="3" ht="24" customHeight="1" spans="1:10">
      <c r="A3" s="9" t="s">
        <v>4</v>
      </c>
      <c r="B3" s="10" t="s">
        <v>5</v>
      </c>
      <c r="C3" s="9" t="s">
        <v>6</v>
      </c>
      <c r="D3" s="4">
        <v>1764.44</v>
      </c>
      <c r="E3" s="9" t="s">
        <v>7</v>
      </c>
      <c r="F3" s="4">
        <v>1764.44</v>
      </c>
      <c r="G3" s="9" t="s">
        <v>8</v>
      </c>
      <c r="H3" s="11">
        <f>F3/D3</f>
        <v>1</v>
      </c>
      <c r="J3" s="1"/>
    </row>
    <row r="4" ht="24" customHeight="1" spans="1:8">
      <c r="A4" s="9" t="s">
        <v>9</v>
      </c>
      <c r="B4" s="4" t="s">
        <v>10</v>
      </c>
      <c r="C4" s="4"/>
      <c r="D4" s="4"/>
      <c r="E4" s="9" t="s">
        <v>11</v>
      </c>
      <c r="F4" s="4">
        <f>F51</f>
        <v>100</v>
      </c>
      <c r="G4" s="4"/>
      <c r="H4" s="4"/>
    </row>
    <row r="5" ht="24" customHeight="1" spans="1:8">
      <c r="A5" s="12" t="s">
        <v>12</v>
      </c>
      <c r="B5" s="12"/>
      <c r="C5" s="13" t="s">
        <v>13</v>
      </c>
      <c r="D5" s="14"/>
      <c r="E5" s="14"/>
      <c r="F5" s="9" t="s">
        <v>14</v>
      </c>
      <c r="G5" s="9"/>
      <c r="H5" s="9"/>
    </row>
    <row r="6" ht="24" customHeight="1" spans="1:11">
      <c r="A6" s="15"/>
      <c r="B6" s="15"/>
      <c r="C6" s="16" t="s">
        <v>15</v>
      </c>
      <c r="D6" s="16" t="s">
        <v>16</v>
      </c>
      <c r="E6" s="16" t="s">
        <v>17</v>
      </c>
      <c r="F6" s="9" t="s">
        <v>18</v>
      </c>
      <c r="G6" s="17" t="s">
        <v>19</v>
      </c>
      <c r="H6" s="18"/>
      <c r="K6" s="1"/>
    </row>
    <row r="7" ht="24" customHeight="1" spans="1:8">
      <c r="A7" s="19" t="s">
        <v>20</v>
      </c>
      <c r="B7" s="20"/>
      <c r="C7" s="21">
        <f>SUM(C9:C11)</f>
        <v>6</v>
      </c>
      <c r="D7" s="22"/>
      <c r="E7" s="22"/>
      <c r="F7" s="23"/>
      <c r="G7" s="24"/>
      <c r="H7" s="25"/>
    </row>
    <row r="8" ht="24" customHeight="1" spans="1:8">
      <c r="A8" s="19" t="s">
        <v>21</v>
      </c>
      <c r="B8" s="20"/>
      <c r="C8" s="21">
        <f>SUM(C9:C10)</f>
        <v>4</v>
      </c>
      <c r="D8" s="22"/>
      <c r="E8" s="22"/>
      <c r="F8" s="23"/>
      <c r="G8" s="24"/>
      <c r="H8" s="25"/>
    </row>
    <row r="9" ht="28.5" customHeight="1" spans="1:8">
      <c r="A9" s="26" t="s">
        <v>22</v>
      </c>
      <c r="B9" s="27"/>
      <c r="C9" s="28">
        <v>2</v>
      </c>
      <c r="D9" s="29">
        <v>0.5</v>
      </c>
      <c r="E9" s="29">
        <v>1.5</v>
      </c>
      <c r="F9" s="30">
        <f t="shared" ref="F9:F11" si="0">C9</f>
        <v>2</v>
      </c>
      <c r="G9" s="31"/>
      <c r="H9" s="32"/>
    </row>
    <row r="10" ht="24" customHeight="1" spans="1:8">
      <c r="A10" s="33" t="s">
        <v>23</v>
      </c>
      <c r="B10" s="34"/>
      <c r="C10" s="28">
        <v>2</v>
      </c>
      <c r="D10" s="29">
        <v>0.5</v>
      </c>
      <c r="E10" s="29">
        <v>1.5</v>
      </c>
      <c r="F10" s="30">
        <f t="shared" si="0"/>
        <v>2</v>
      </c>
      <c r="G10" s="31"/>
      <c r="H10" s="32"/>
    </row>
    <row r="11" ht="28.5" customHeight="1" spans="1:8">
      <c r="A11" s="35" t="s">
        <v>24</v>
      </c>
      <c r="B11" s="36"/>
      <c r="C11" s="28">
        <v>2</v>
      </c>
      <c r="D11" s="29">
        <v>0.5</v>
      </c>
      <c r="E11" s="29">
        <v>1.5</v>
      </c>
      <c r="F11" s="30">
        <f t="shared" si="0"/>
        <v>2</v>
      </c>
      <c r="G11" s="31"/>
      <c r="H11" s="32"/>
    </row>
    <row r="12" ht="24" customHeight="1" spans="1:8">
      <c r="A12" s="19" t="s">
        <v>25</v>
      </c>
      <c r="B12" s="20"/>
      <c r="C12" s="21">
        <f>SUM(C13:C15)</f>
        <v>6</v>
      </c>
      <c r="D12" s="22"/>
      <c r="E12" s="22"/>
      <c r="F12" s="23"/>
      <c r="G12" s="24"/>
      <c r="H12" s="25"/>
    </row>
    <row r="13" ht="24" customHeight="1" spans="1:8">
      <c r="A13" s="35" t="s">
        <v>26</v>
      </c>
      <c r="B13" s="36"/>
      <c r="C13" s="28">
        <v>2</v>
      </c>
      <c r="D13" s="29">
        <v>0.5</v>
      </c>
      <c r="E13" s="29">
        <v>1.5</v>
      </c>
      <c r="F13" s="30">
        <f>C13</f>
        <v>2</v>
      </c>
      <c r="G13" s="31"/>
      <c r="H13" s="32"/>
    </row>
    <row r="14" ht="31" customHeight="1" spans="1:8">
      <c r="A14" s="26" t="s">
        <v>27</v>
      </c>
      <c r="B14" s="27"/>
      <c r="C14" s="37">
        <v>2</v>
      </c>
      <c r="D14" s="29">
        <v>0.5</v>
      </c>
      <c r="E14" s="29">
        <v>1.5</v>
      </c>
      <c r="F14" s="30">
        <f>C14</f>
        <v>2</v>
      </c>
      <c r="G14" s="31"/>
      <c r="H14" s="32"/>
    </row>
    <row r="15" ht="28.5" customHeight="1" spans="1:8">
      <c r="A15" s="35" t="s">
        <v>28</v>
      </c>
      <c r="B15" s="36"/>
      <c r="C15" s="28">
        <v>2</v>
      </c>
      <c r="D15" s="29">
        <v>0.5</v>
      </c>
      <c r="E15" s="29">
        <v>1.5</v>
      </c>
      <c r="F15" s="30">
        <f>C15</f>
        <v>2</v>
      </c>
      <c r="G15" s="31"/>
      <c r="H15" s="32"/>
    </row>
    <row r="16" ht="24" customHeight="1" spans="1:8">
      <c r="A16" s="38" t="s">
        <v>29</v>
      </c>
      <c r="B16" s="39" t="s">
        <v>30</v>
      </c>
      <c r="C16" s="21">
        <f>SUM(C17:C18)</f>
        <v>3</v>
      </c>
      <c r="D16" s="22"/>
      <c r="E16" s="22"/>
      <c r="F16" s="23"/>
      <c r="G16" s="24"/>
      <c r="H16" s="25"/>
    </row>
    <row r="17" ht="24" customHeight="1" spans="1:8">
      <c r="A17" s="35" t="s">
        <v>31</v>
      </c>
      <c r="B17" s="36" t="s">
        <v>32</v>
      </c>
      <c r="C17" s="28">
        <v>2</v>
      </c>
      <c r="D17" s="28">
        <v>0.5</v>
      </c>
      <c r="E17" s="28">
        <v>1.5</v>
      </c>
      <c r="F17" s="30">
        <f t="shared" ref="F17:F26" si="1">C17</f>
        <v>2</v>
      </c>
      <c r="G17" s="31"/>
      <c r="H17" s="32"/>
    </row>
    <row r="18" ht="24" customHeight="1" spans="1:8">
      <c r="A18" s="35" t="s">
        <v>33</v>
      </c>
      <c r="B18" s="36" t="s">
        <v>34</v>
      </c>
      <c r="C18" s="28">
        <v>1</v>
      </c>
      <c r="D18" s="28">
        <v>0.5</v>
      </c>
      <c r="E18" s="28">
        <v>0.5</v>
      </c>
      <c r="F18" s="30">
        <f t="shared" si="1"/>
        <v>1</v>
      </c>
      <c r="G18" s="31"/>
      <c r="H18" s="32"/>
    </row>
    <row r="19" ht="24" customHeight="1" spans="1:8">
      <c r="A19" s="38" t="s">
        <v>35</v>
      </c>
      <c r="B19" s="39" t="s">
        <v>36</v>
      </c>
      <c r="C19" s="21">
        <f>C20+C27+C33+C38</f>
        <v>77</v>
      </c>
      <c r="D19" s="22"/>
      <c r="E19" s="22"/>
      <c r="F19" s="23"/>
      <c r="G19" s="24"/>
      <c r="H19" s="25"/>
    </row>
    <row r="20" ht="24" customHeight="1" spans="1:8">
      <c r="A20" s="38" t="s">
        <v>37</v>
      </c>
      <c r="B20" s="39"/>
      <c r="C20" s="21">
        <f>SUM(C21:C26)</f>
        <v>11</v>
      </c>
      <c r="D20" s="22"/>
      <c r="E20" s="40"/>
      <c r="F20" s="23"/>
      <c r="G20" s="24"/>
      <c r="H20" s="25"/>
    </row>
    <row r="21" ht="90" customHeight="1" spans="1:8">
      <c r="A21" s="35" t="s">
        <v>38</v>
      </c>
      <c r="B21" s="36"/>
      <c r="C21" s="28">
        <v>2</v>
      </c>
      <c r="D21" s="41" t="s">
        <v>39</v>
      </c>
      <c r="E21" s="42"/>
      <c r="F21" s="30">
        <f t="shared" si="1"/>
        <v>2</v>
      </c>
      <c r="G21" s="31"/>
      <c r="H21" s="32"/>
    </row>
    <row r="22" ht="52" customHeight="1" spans="1:8">
      <c r="A22" s="35" t="s">
        <v>40</v>
      </c>
      <c r="B22" s="36"/>
      <c r="C22" s="28">
        <v>2</v>
      </c>
      <c r="D22" s="41" t="s">
        <v>41</v>
      </c>
      <c r="E22" s="42"/>
      <c r="F22" s="30">
        <f t="shared" si="1"/>
        <v>2</v>
      </c>
      <c r="G22" s="31"/>
      <c r="H22" s="32"/>
    </row>
    <row r="23" ht="55" customHeight="1" spans="1:8">
      <c r="A23" s="35" t="s">
        <v>42</v>
      </c>
      <c r="B23" s="36"/>
      <c r="C23" s="28">
        <v>2</v>
      </c>
      <c r="D23" s="41" t="s">
        <v>43</v>
      </c>
      <c r="E23" s="42"/>
      <c r="F23" s="30">
        <f t="shared" si="1"/>
        <v>2</v>
      </c>
      <c r="G23" s="31"/>
      <c r="H23" s="32"/>
    </row>
    <row r="24" ht="47" customHeight="1" spans="1:8">
      <c r="A24" s="35" t="s">
        <v>44</v>
      </c>
      <c r="B24" s="36"/>
      <c r="C24" s="28">
        <v>2</v>
      </c>
      <c r="D24" s="41" t="s">
        <v>45</v>
      </c>
      <c r="E24" s="42"/>
      <c r="F24" s="30">
        <f t="shared" si="1"/>
        <v>2</v>
      </c>
      <c r="G24" s="31"/>
      <c r="H24" s="32"/>
    </row>
    <row r="25" ht="54" customHeight="1" spans="1:8">
      <c r="A25" s="35" t="s">
        <v>46</v>
      </c>
      <c r="B25" s="36"/>
      <c r="C25" s="28">
        <v>2</v>
      </c>
      <c r="D25" s="41" t="s">
        <v>47</v>
      </c>
      <c r="E25" s="42"/>
      <c r="F25" s="30">
        <f t="shared" si="1"/>
        <v>2</v>
      </c>
      <c r="G25" s="31"/>
      <c r="H25" s="32"/>
    </row>
    <row r="26" ht="28.5" customHeight="1" spans="1:8">
      <c r="A26" s="35" t="s">
        <v>48</v>
      </c>
      <c r="B26" s="36"/>
      <c r="C26" s="28">
        <v>1</v>
      </c>
      <c r="D26" s="41" t="s">
        <v>49</v>
      </c>
      <c r="E26" s="42"/>
      <c r="F26" s="30">
        <f t="shared" si="1"/>
        <v>1</v>
      </c>
      <c r="G26" s="31"/>
      <c r="H26" s="32"/>
    </row>
    <row r="27" ht="24" customHeight="1" spans="1:8">
      <c r="A27" s="38" t="s">
        <v>50</v>
      </c>
      <c r="B27" s="39"/>
      <c r="C27" s="21">
        <f>SUM(C28:C32)</f>
        <v>14</v>
      </c>
      <c r="D27" s="22"/>
      <c r="E27" s="40"/>
      <c r="F27" s="23"/>
      <c r="G27" s="24"/>
      <c r="H27" s="25"/>
    </row>
    <row r="28" ht="29" customHeight="1" spans="1:8">
      <c r="A28" s="35" t="s">
        <v>51</v>
      </c>
      <c r="B28" s="36"/>
      <c r="C28" s="28">
        <v>1</v>
      </c>
      <c r="D28" s="41" t="s">
        <v>52</v>
      </c>
      <c r="E28" s="42"/>
      <c r="F28" s="30">
        <f t="shared" ref="F28:F32" si="2">C28</f>
        <v>1</v>
      </c>
      <c r="G28" s="31"/>
      <c r="H28" s="32"/>
    </row>
    <row r="29" ht="27" customHeight="1" spans="1:8">
      <c r="A29" s="43" t="s">
        <v>53</v>
      </c>
      <c r="B29" s="44"/>
      <c r="C29" s="28">
        <v>10</v>
      </c>
      <c r="D29" s="41" t="s">
        <v>54</v>
      </c>
      <c r="E29" s="42"/>
      <c r="F29" s="30">
        <f t="shared" si="2"/>
        <v>10</v>
      </c>
      <c r="G29" s="31"/>
      <c r="H29" s="32"/>
    </row>
    <row r="30" ht="69" customHeight="1" spans="1:8">
      <c r="A30" s="35" t="s">
        <v>55</v>
      </c>
      <c r="B30" s="36"/>
      <c r="C30" s="28">
        <v>1</v>
      </c>
      <c r="D30" s="41" t="s">
        <v>56</v>
      </c>
      <c r="E30" s="42"/>
      <c r="F30" s="30">
        <f t="shared" si="2"/>
        <v>1</v>
      </c>
      <c r="G30" s="31"/>
      <c r="H30" s="32"/>
    </row>
    <row r="31" ht="34" customHeight="1" spans="1:8">
      <c r="A31" s="35" t="s">
        <v>57</v>
      </c>
      <c r="B31" s="36"/>
      <c r="C31" s="28">
        <v>1</v>
      </c>
      <c r="D31" s="41" t="s">
        <v>58</v>
      </c>
      <c r="E31" s="42"/>
      <c r="F31" s="30">
        <f t="shared" si="2"/>
        <v>1</v>
      </c>
      <c r="G31" s="31"/>
      <c r="H31" s="32"/>
    </row>
    <row r="32" ht="50" customHeight="1" spans="1:8">
      <c r="A32" s="35" t="s">
        <v>59</v>
      </c>
      <c r="B32" s="36"/>
      <c r="C32" s="28">
        <v>1</v>
      </c>
      <c r="D32" s="41" t="s">
        <v>60</v>
      </c>
      <c r="E32" s="42"/>
      <c r="F32" s="30">
        <f t="shared" si="2"/>
        <v>1</v>
      </c>
      <c r="G32" s="31"/>
      <c r="H32" s="32"/>
    </row>
    <row r="33" ht="24" customHeight="1" spans="1:8">
      <c r="A33" s="38" t="s">
        <v>61</v>
      </c>
      <c r="B33" s="39" t="s">
        <v>62</v>
      </c>
      <c r="C33" s="21">
        <f>SUM(C34:C37)</f>
        <v>34</v>
      </c>
      <c r="D33" s="22"/>
      <c r="E33" s="22"/>
      <c r="F33" s="23"/>
      <c r="G33" s="24"/>
      <c r="H33" s="25"/>
    </row>
    <row r="34" ht="24" customHeight="1" spans="1:8">
      <c r="A34" s="35" t="s">
        <v>63</v>
      </c>
      <c r="B34" s="36" t="s">
        <v>63</v>
      </c>
      <c r="C34" s="28">
        <v>12</v>
      </c>
      <c r="D34" s="45" t="s">
        <v>64</v>
      </c>
      <c r="E34" s="46"/>
      <c r="F34" s="30">
        <f t="shared" ref="F34:F37" si="3">C34</f>
        <v>12</v>
      </c>
      <c r="G34" s="31"/>
      <c r="H34" s="32"/>
    </row>
    <row r="35" ht="24" customHeight="1" spans="1:8">
      <c r="A35" s="35" t="s">
        <v>65</v>
      </c>
      <c r="B35" s="36" t="s">
        <v>65</v>
      </c>
      <c r="C35" s="28">
        <v>14</v>
      </c>
      <c r="D35" s="47"/>
      <c r="E35" s="48"/>
      <c r="F35" s="30">
        <f t="shared" si="3"/>
        <v>14</v>
      </c>
      <c r="G35" s="31"/>
      <c r="H35" s="32"/>
    </row>
    <row r="36" ht="24" customHeight="1" spans="1:8">
      <c r="A36" s="35" t="s">
        <v>66</v>
      </c>
      <c r="B36" s="36" t="s">
        <v>66</v>
      </c>
      <c r="C36" s="28">
        <v>4</v>
      </c>
      <c r="D36" s="47"/>
      <c r="E36" s="48"/>
      <c r="F36" s="30">
        <f t="shared" si="3"/>
        <v>4</v>
      </c>
      <c r="G36" s="31"/>
      <c r="H36" s="32"/>
    </row>
    <row r="37" ht="24" customHeight="1" spans="1:8">
      <c r="A37" s="35" t="s">
        <v>67</v>
      </c>
      <c r="B37" s="36" t="s">
        <v>67</v>
      </c>
      <c r="C37" s="28">
        <v>4</v>
      </c>
      <c r="D37" s="49"/>
      <c r="E37" s="50"/>
      <c r="F37" s="30">
        <f t="shared" si="3"/>
        <v>4</v>
      </c>
      <c r="G37" s="31"/>
      <c r="H37" s="32"/>
    </row>
    <row r="38" ht="24" customHeight="1" spans="1:8">
      <c r="A38" s="38" t="s">
        <v>68</v>
      </c>
      <c r="B38" s="39" t="s">
        <v>69</v>
      </c>
      <c r="C38" s="21">
        <f>SUM(C39:C43)</f>
        <v>18</v>
      </c>
      <c r="D38" s="22"/>
      <c r="E38" s="22"/>
      <c r="F38" s="23"/>
      <c r="G38" s="24"/>
      <c r="H38" s="25"/>
    </row>
    <row r="39" ht="24" customHeight="1" spans="1:8">
      <c r="A39" s="35" t="s">
        <v>70</v>
      </c>
      <c r="B39" s="36" t="s">
        <v>70</v>
      </c>
      <c r="C39" s="28">
        <v>5</v>
      </c>
      <c r="D39" s="45" t="s">
        <v>71</v>
      </c>
      <c r="E39" s="46"/>
      <c r="F39" s="30">
        <f t="shared" ref="F39:F45" si="4">C39</f>
        <v>5</v>
      </c>
      <c r="G39" s="31"/>
      <c r="H39" s="32"/>
    </row>
    <row r="40" ht="24" customHeight="1" spans="1:8">
      <c r="A40" s="35" t="s">
        <v>72</v>
      </c>
      <c r="B40" s="36" t="s">
        <v>72</v>
      </c>
      <c r="C40" s="28">
        <v>5</v>
      </c>
      <c r="D40" s="47"/>
      <c r="E40" s="48"/>
      <c r="F40" s="30">
        <f t="shared" si="4"/>
        <v>5</v>
      </c>
      <c r="G40" s="31"/>
      <c r="H40" s="32"/>
    </row>
    <row r="41" ht="24" customHeight="1" spans="1:8">
      <c r="A41" s="35" t="s">
        <v>73</v>
      </c>
      <c r="B41" s="36" t="s">
        <v>73</v>
      </c>
      <c r="C41" s="28">
        <v>2</v>
      </c>
      <c r="D41" s="47"/>
      <c r="E41" s="48"/>
      <c r="F41" s="30">
        <f t="shared" si="4"/>
        <v>2</v>
      </c>
      <c r="G41" s="31"/>
      <c r="H41" s="32"/>
    </row>
    <row r="42" ht="24" customHeight="1" spans="1:8">
      <c r="A42" s="35" t="s">
        <v>74</v>
      </c>
      <c r="B42" s="36" t="s">
        <v>74</v>
      </c>
      <c r="C42" s="28">
        <v>2</v>
      </c>
      <c r="D42" s="47"/>
      <c r="E42" s="48"/>
      <c r="F42" s="30">
        <f t="shared" si="4"/>
        <v>2</v>
      </c>
      <c r="G42" s="31"/>
      <c r="H42" s="32"/>
    </row>
    <row r="43" ht="24" customHeight="1" spans="1:8">
      <c r="A43" s="35" t="s">
        <v>75</v>
      </c>
      <c r="B43" s="36" t="s">
        <v>76</v>
      </c>
      <c r="C43" s="28">
        <v>4</v>
      </c>
      <c r="D43" s="49"/>
      <c r="E43" s="50"/>
      <c r="F43" s="30">
        <f t="shared" si="4"/>
        <v>4</v>
      </c>
      <c r="G43" s="31"/>
      <c r="H43" s="32"/>
    </row>
    <row r="44" s="2" customFormat="1" ht="36" customHeight="1" spans="1:8">
      <c r="A44" s="38" t="s">
        <v>77</v>
      </c>
      <c r="B44" s="39" t="s">
        <v>77</v>
      </c>
      <c r="C44" s="51">
        <v>4</v>
      </c>
      <c r="D44" s="38" t="s">
        <v>78</v>
      </c>
      <c r="E44" s="52"/>
      <c r="F44" s="23">
        <f t="shared" si="4"/>
        <v>4</v>
      </c>
      <c r="G44" s="24"/>
      <c r="H44" s="25"/>
    </row>
    <row r="45" ht="28.5" customHeight="1" spans="1:8">
      <c r="A45" s="38" t="s">
        <v>79</v>
      </c>
      <c r="B45" s="39" t="s">
        <v>80</v>
      </c>
      <c r="C45" s="21">
        <f>SUM(C46:C47)</f>
        <v>3</v>
      </c>
      <c r="D45" s="22"/>
      <c r="E45" s="22"/>
      <c r="F45" s="23"/>
      <c r="G45" s="24"/>
      <c r="H45" s="25"/>
    </row>
    <row r="46" ht="24" customHeight="1" spans="1:8">
      <c r="A46" s="35" t="s">
        <v>81</v>
      </c>
      <c r="B46" s="36" t="s">
        <v>82</v>
      </c>
      <c r="C46" s="28">
        <v>1</v>
      </c>
      <c r="D46" s="28">
        <v>0.5</v>
      </c>
      <c r="E46" s="28">
        <v>0.5</v>
      </c>
      <c r="F46" s="30">
        <f t="shared" ref="F46:F49" si="5">C46</f>
        <v>1</v>
      </c>
      <c r="G46" s="31"/>
      <c r="H46" s="32"/>
    </row>
    <row r="47" ht="24" customHeight="1" spans="1:8">
      <c r="A47" s="35" t="s">
        <v>83</v>
      </c>
      <c r="B47" s="36" t="s">
        <v>84</v>
      </c>
      <c r="C47" s="28">
        <v>2</v>
      </c>
      <c r="D47" s="28">
        <v>0.5</v>
      </c>
      <c r="E47" s="28">
        <v>1.5</v>
      </c>
      <c r="F47" s="30">
        <f t="shared" si="5"/>
        <v>2</v>
      </c>
      <c r="G47" s="31"/>
      <c r="H47" s="32"/>
    </row>
    <row r="48" s="2" customFormat="1" ht="24" customHeight="1" spans="1:8">
      <c r="A48" s="38" t="s">
        <v>85</v>
      </c>
      <c r="B48" s="39" t="s">
        <v>86</v>
      </c>
      <c r="C48" s="51">
        <v>0.5</v>
      </c>
      <c r="D48" s="19"/>
      <c r="E48" s="20"/>
      <c r="F48" s="23">
        <f t="shared" si="5"/>
        <v>0.5</v>
      </c>
      <c r="G48" s="24"/>
      <c r="H48" s="25"/>
    </row>
    <row r="49" s="2" customFormat="1" ht="24" customHeight="1" spans="1:8">
      <c r="A49" s="38" t="s">
        <v>87</v>
      </c>
      <c r="B49" s="39"/>
      <c r="C49" s="51">
        <v>0.5</v>
      </c>
      <c r="D49" s="19"/>
      <c r="E49" s="20"/>
      <c r="F49" s="23">
        <f t="shared" si="5"/>
        <v>0.5</v>
      </c>
      <c r="G49" s="24"/>
      <c r="H49" s="25"/>
    </row>
    <row r="50" s="2" customFormat="1" ht="24" customHeight="1" spans="1:16">
      <c r="A50" s="53" t="s">
        <v>88</v>
      </c>
      <c r="B50" s="53" t="s">
        <v>88</v>
      </c>
      <c r="C50" s="54" t="s">
        <v>89</v>
      </c>
      <c r="D50" s="54"/>
      <c r="E50" s="54"/>
      <c r="F50" s="51"/>
      <c r="G50" s="54"/>
      <c r="H50" s="54"/>
      <c r="N50" s="62"/>
      <c r="O50" s="62"/>
      <c r="P50" s="62"/>
    </row>
    <row r="51" ht="19.2" customHeight="1" spans="1:16">
      <c r="A51" s="55"/>
      <c r="B51" s="55"/>
      <c r="C51" s="56"/>
      <c r="D51" s="56"/>
      <c r="E51" s="57" t="s">
        <v>90</v>
      </c>
      <c r="F51" s="57">
        <f>SUM(F7:F49)</f>
        <v>100</v>
      </c>
      <c r="G51" s="58"/>
      <c r="H51" s="59" t="s">
        <v>91</v>
      </c>
      <c r="N51" s="62"/>
      <c r="O51" s="62"/>
      <c r="P51" s="62"/>
    </row>
    <row r="52" ht="17.4" customHeight="1" spans="1:16">
      <c r="A52" s="55"/>
      <c r="B52" s="55"/>
      <c r="C52" s="56"/>
      <c r="D52" s="56"/>
      <c r="E52" s="57"/>
      <c r="F52" s="57"/>
      <c r="G52" s="58"/>
      <c r="H52" s="59"/>
      <c r="N52" s="62"/>
      <c r="O52" s="62"/>
      <c r="P52" s="62"/>
    </row>
    <row r="53" ht="18.6" customHeight="1" spans="1:16">
      <c r="A53" s="55"/>
      <c r="B53" s="57" t="s">
        <v>92</v>
      </c>
      <c r="C53" s="57"/>
      <c r="D53" s="57"/>
      <c r="E53" s="60"/>
      <c r="F53" s="57" t="s">
        <v>93</v>
      </c>
      <c r="G53" s="59"/>
      <c r="H53" s="59"/>
      <c r="N53" s="62"/>
      <c r="O53" s="62"/>
      <c r="P53" s="62"/>
    </row>
    <row r="54" ht="17.4" customHeight="1" spans="1:8">
      <c r="A54" s="55"/>
      <c r="B54" s="57"/>
      <c r="C54" s="57"/>
      <c r="D54" s="57"/>
      <c r="E54" s="60"/>
      <c r="F54" s="57"/>
      <c r="G54" s="59"/>
      <c r="H54" s="59"/>
    </row>
    <row r="55" spans="1:8">
      <c r="A55" s="5"/>
      <c r="B55" s="5"/>
      <c r="C55" s="5"/>
      <c r="D55" s="5"/>
      <c r="E55" s="5"/>
      <c r="F55" s="61"/>
      <c r="H55" s="5"/>
    </row>
    <row r="56" spans="1:8">
      <c r="A56" s="5"/>
      <c r="B56" s="5"/>
      <c r="C56" s="5"/>
      <c r="D56" s="5"/>
      <c r="E56" s="5"/>
      <c r="F56" s="61"/>
      <c r="H56" s="5"/>
    </row>
    <row r="57" spans="1:8">
      <c r="A57" s="5"/>
      <c r="B57" s="5"/>
      <c r="C57" s="5"/>
      <c r="D57" s="5"/>
      <c r="E57" s="5"/>
      <c r="F57" s="61"/>
      <c r="H57" s="5"/>
    </row>
    <row r="58" spans="1:8">
      <c r="A58" s="5"/>
      <c r="B58" s="5"/>
      <c r="C58" s="5"/>
      <c r="D58" s="5"/>
      <c r="E58" s="5"/>
      <c r="F58" s="61"/>
      <c r="H58" s="5"/>
    </row>
    <row r="59" spans="1:8">
      <c r="A59" s="5"/>
      <c r="B59" s="5"/>
      <c r="C59" s="5"/>
      <c r="D59" s="5"/>
      <c r="E59" s="5"/>
      <c r="F59" s="61"/>
      <c r="H59" s="5"/>
    </row>
    <row r="60" spans="1:8">
      <c r="A60" s="5"/>
      <c r="B60" s="5"/>
      <c r="C60" s="5"/>
      <c r="D60" s="5"/>
      <c r="E60" s="5"/>
      <c r="F60" s="61"/>
      <c r="H60" s="5"/>
    </row>
    <row r="61" spans="1:8">
      <c r="A61" s="5"/>
      <c r="B61" s="5"/>
      <c r="C61" s="5"/>
      <c r="D61" s="5"/>
      <c r="E61" s="5"/>
      <c r="F61" s="61"/>
      <c r="H61" s="5"/>
    </row>
    <row r="62" spans="1:8">
      <c r="A62" s="5"/>
      <c r="B62" s="5"/>
      <c r="C62" s="5"/>
      <c r="D62" s="5"/>
      <c r="E62" s="5"/>
      <c r="F62" s="61"/>
      <c r="H62" s="5"/>
    </row>
    <row r="63" spans="1:8">
      <c r="A63" s="5"/>
      <c r="B63" s="5"/>
      <c r="C63" s="5"/>
      <c r="D63" s="5"/>
      <c r="E63" s="5"/>
      <c r="F63" s="61"/>
      <c r="H63" s="5"/>
    </row>
    <row r="64" spans="1:8">
      <c r="A64" s="5"/>
      <c r="B64" s="5"/>
      <c r="C64" s="5"/>
      <c r="D64" s="5"/>
      <c r="E64" s="5"/>
      <c r="F64" s="61"/>
      <c r="H64" s="5"/>
    </row>
    <row r="65" spans="1:8">
      <c r="A65" s="5"/>
      <c r="B65" s="5"/>
      <c r="C65" s="5"/>
      <c r="D65" s="5"/>
      <c r="E65" s="5"/>
      <c r="F65" s="61"/>
      <c r="H65" s="5"/>
    </row>
    <row r="66" spans="1:8">
      <c r="A66" s="5"/>
      <c r="B66" s="5"/>
      <c r="C66" s="5"/>
      <c r="D66" s="5"/>
      <c r="E66" s="5"/>
      <c r="F66" s="61"/>
      <c r="H66" s="5"/>
    </row>
    <row r="67" spans="1:8">
      <c r="A67" s="5"/>
      <c r="B67" s="5"/>
      <c r="C67" s="5"/>
      <c r="D67" s="5"/>
      <c r="E67" s="5"/>
      <c r="F67" s="61"/>
      <c r="H67" s="5"/>
    </row>
    <row r="68" spans="1:8">
      <c r="A68" s="5"/>
      <c r="B68" s="5"/>
      <c r="C68" s="5"/>
      <c r="D68" s="5"/>
      <c r="E68" s="5"/>
      <c r="F68" s="61"/>
      <c r="H68" s="5"/>
    </row>
    <row r="69" spans="1:8">
      <c r="A69" s="5"/>
      <c r="B69" s="5"/>
      <c r="C69" s="5"/>
      <c r="D69" s="5"/>
      <c r="E69" s="5"/>
      <c r="F69" s="61"/>
      <c r="H69" s="5"/>
    </row>
    <row r="70" spans="1:8">
      <c r="A70" s="5"/>
      <c r="B70" s="5"/>
      <c r="C70" s="5"/>
      <c r="D70" s="5"/>
      <c r="E70" s="5"/>
      <c r="F70" s="61"/>
      <c r="H70" s="5"/>
    </row>
    <row r="71" spans="1:8">
      <c r="A71" s="5"/>
      <c r="B71" s="5"/>
      <c r="C71" s="5"/>
      <c r="D71" s="5"/>
      <c r="E71" s="5"/>
      <c r="F71" s="61"/>
      <c r="H71" s="5"/>
    </row>
    <row r="72" spans="1:8">
      <c r="A72" s="5"/>
      <c r="B72" s="5"/>
      <c r="C72" s="5"/>
      <c r="D72" s="5"/>
      <c r="E72" s="5"/>
      <c r="F72" s="61"/>
      <c r="H72" s="5"/>
    </row>
    <row r="73" spans="1:8">
      <c r="A73" s="5"/>
      <c r="B73" s="5"/>
      <c r="C73" s="5"/>
      <c r="D73" s="5"/>
      <c r="E73" s="5"/>
      <c r="F73" s="61"/>
      <c r="H73" s="5"/>
    </row>
    <row r="74" spans="1:8">
      <c r="A74" s="5"/>
      <c r="B74" s="5"/>
      <c r="C74" s="5"/>
      <c r="D74" s="5"/>
      <c r="E74" s="5"/>
      <c r="F74" s="61"/>
      <c r="H74" s="5"/>
    </row>
    <row r="75" spans="1:8">
      <c r="A75" s="5"/>
      <c r="B75" s="5"/>
      <c r="C75" s="5"/>
      <c r="D75" s="5"/>
      <c r="E75" s="5"/>
      <c r="F75" s="61"/>
      <c r="H75" s="5"/>
    </row>
    <row r="76" spans="1:8">
      <c r="A76" s="5"/>
      <c r="B76" s="5"/>
      <c r="C76" s="5"/>
      <c r="D76" s="5"/>
      <c r="E76" s="5"/>
      <c r="F76" s="61"/>
      <c r="H76" s="5"/>
    </row>
    <row r="77" spans="1:8">
      <c r="A77" s="5"/>
      <c r="B77" s="5"/>
      <c r="C77" s="5"/>
      <c r="D77" s="5"/>
      <c r="E77" s="5"/>
      <c r="F77" s="61"/>
      <c r="H77" s="5"/>
    </row>
    <row r="78" spans="1:8">
      <c r="A78" s="5"/>
      <c r="B78" s="5"/>
      <c r="C78" s="5"/>
      <c r="D78" s="5"/>
      <c r="E78" s="5"/>
      <c r="F78" s="61"/>
      <c r="H78" s="5"/>
    </row>
    <row r="79" spans="1:8">
      <c r="A79" s="5"/>
      <c r="B79" s="5"/>
      <c r="C79" s="5"/>
      <c r="D79" s="5"/>
      <c r="E79" s="5"/>
      <c r="F79" s="61"/>
      <c r="H79" s="5"/>
    </row>
    <row r="80" spans="1:8">
      <c r="A80" s="5"/>
      <c r="B80" s="5"/>
      <c r="C80" s="5"/>
      <c r="D80" s="5"/>
      <c r="E80" s="5"/>
      <c r="F80" s="61"/>
      <c r="H80" s="5"/>
    </row>
    <row r="81" spans="1:8">
      <c r="A81" s="5"/>
      <c r="B81" s="5"/>
      <c r="C81" s="5"/>
      <c r="D81" s="5"/>
      <c r="E81" s="5"/>
      <c r="F81" s="61"/>
      <c r="H81" s="5"/>
    </row>
    <row r="82" spans="1:8">
      <c r="A82" s="5"/>
      <c r="B82" s="5"/>
      <c r="C82" s="5"/>
      <c r="D82" s="5"/>
      <c r="E82" s="5"/>
      <c r="F82" s="61"/>
      <c r="H82" s="5"/>
    </row>
    <row r="83" spans="1:8">
      <c r="A83" s="5"/>
      <c r="B83" s="5"/>
      <c r="C83" s="5"/>
      <c r="D83" s="5"/>
      <c r="E83" s="5"/>
      <c r="F83" s="61"/>
      <c r="H83" s="5"/>
    </row>
    <row r="84" spans="1:8">
      <c r="A84" s="5"/>
      <c r="B84" s="5"/>
      <c r="C84" s="5"/>
      <c r="D84" s="5"/>
      <c r="E84" s="5"/>
      <c r="F84" s="61"/>
      <c r="H84" s="5"/>
    </row>
    <row r="85" spans="1:8">
      <c r="A85" s="5"/>
      <c r="B85" s="5"/>
      <c r="C85" s="5"/>
      <c r="D85" s="5"/>
      <c r="E85" s="5"/>
      <c r="F85" s="61"/>
      <c r="H85" s="5"/>
    </row>
    <row r="86" spans="1:8">
      <c r="A86" s="5"/>
      <c r="B86" s="5"/>
      <c r="C86" s="5"/>
      <c r="D86" s="5"/>
      <c r="E86" s="5"/>
      <c r="F86" s="61"/>
      <c r="H86" s="5"/>
    </row>
    <row r="87" spans="1:8">
      <c r="A87" s="5"/>
      <c r="B87" s="5"/>
      <c r="C87" s="5"/>
      <c r="D87" s="5"/>
      <c r="E87" s="5"/>
      <c r="F87" s="61"/>
      <c r="H87" s="5"/>
    </row>
    <row r="88" spans="1:8">
      <c r="A88" s="5"/>
      <c r="B88" s="5"/>
      <c r="C88" s="5"/>
      <c r="D88" s="5"/>
      <c r="E88" s="5"/>
      <c r="F88" s="61"/>
      <c r="H88" s="5"/>
    </row>
    <row r="89" spans="1:8">
      <c r="A89" s="5"/>
      <c r="B89" s="5"/>
      <c r="C89" s="5"/>
      <c r="D89" s="5"/>
      <c r="E89" s="5"/>
      <c r="F89" s="61"/>
      <c r="H89" s="5"/>
    </row>
    <row r="90" spans="1:8">
      <c r="A90" s="5"/>
      <c r="B90" s="5"/>
      <c r="C90" s="5"/>
      <c r="D90" s="5"/>
      <c r="E90" s="5"/>
      <c r="F90" s="61"/>
      <c r="H90" s="5"/>
    </row>
    <row r="91" spans="1:8">
      <c r="A91" s="5"/>
      <c r="B91" s="5"/>
      <c r="C91" s="5"/>
      <c r="D91" s="5"/>
      <c r="E91" s="5"/>
      <c r="F91" s="61"/>
      <c r="H91" s="5"/>
    </row>
    <row r="92" spans="1:8">
      <c r="A92" s="5"/>
      <c r="B92" s="5"/>
      <c r="C92" s="5"/>
      <c r="D92" s="5"/>
      <c r="E92" s="5"/>
      <c r="F92" s="61"/>
      <c r="H92" s="5"/>
    </row>
    <row r="93" spans="1:8">
      <c r="A93" s="5"/>
      <c r="B93" s="5"/>
      <c r="C93" s="5"/>
      <c r="D93" s="5"/>
      <c r="E93" s="5"/>
      <c r="F93" s="61"/>
      <c r="H93" s="5"/>
    </row>
    <row r="94" spans="1:8">
      <c r="A94" s="5"/>
      <c r="B94" s="5"/>
      <c r="C94" s="5"/>
      <c r="D94" s="5"/>
      <c r="E94" s="5"/>
      <c r="F94" s="61"/>
      <c r="H94" s="5"/>
    </row>
    <row r="95" spans="1:8">
      <c r="A95" s="5"/>
      <c r="B95" s="5"/>
      <c r="C95" s="5"/>
      <c r="D95" s="5"/>
      <c r="E95" s="5"/>
      <c r="F95" s="61"/>
      <c r="H95" s="5"/>
    </row>
    <row r="96" spans="1:8">
      <c r="A96" s="5"/>
      <c r="B96" s="5"/>
      <c r="C96" s="5"/>
      <c r="D96" s="5"/>
      <c r="E96" s="5"/>
      <c r="F96" s="61"/>
      <c r="H96" s="5"/>
    </row>
  </sheetData>
  <mergeCells count="130">
    <mergeCell ref="A1:H1"/>
    <mergeCell ref="B2:D2"/>
    <mergeCell ref="F2:H2"/>
    <mergeCell ref="B4:D4"/>
    <mergeCell ref="F4:H4"/>
    <mergeCell ref="C5:E5"/>
    <mergeCell ref="F5:H5"/>
    <mergeCell ref="G6:H6"/>
    <mergeCell ref="A7:B7"/>
    <mergeCell ref="C7:E7"/>
    <mergeCell ref="G7:H7"/>
    <mergeCell ref="A8:B8"/>
    <mergeCell ref="C8:E8"/>
    <mergeCell ref="G8:H8"/>
    <mergeCell ref="A9:B9"/>
    <mergeCell ref="G9:H9"/>
    <mergeCell ref="G10:H10"/>
    <mergeCell ref="A11:B11"/>
    <mergeCell ref="G11:H11"/>
    <mergeCell ref="A12:B12"/>
    <mergeCell ref="C12:E12"/>
    <mergeCell ref="G12:H12"/>
    <mergeCell ref="A13:B13"/>
    <mergeCell ref="G13:H13"/>
    <mergeCell ref="A14:B14"/>
    <mergeCell ref="G14:H14"/>
    <mergeCell ref="A15:B15"/>
    <mergeCell ref="G15:H15"/>
    <mergeCell ref="A16:B16"/>
    <mergeCell ref="C16:E16"/>
    <mergeCell ref="G16:H16"/>
    <mergeCell ref="A17:B17"/>
    <mergeCell ref="G17:H17"/>
    <mergeCell ref="A18:B18"/>
    <mergeCell ref="G18:H18"/>
    <mergeCell ref="A19:B19"/>
    <mergeCell ref="C19:E19"/>
    <mergeCell ref="G19:H19"/>
    <mergeCell ref="A20:B20"/>
    <mergeCell ref="C20:E20"/>
    <mergeCell ref="G20:H20"/>
    <mergeCell ref="A21:B21"/>
    <mergeCell ref="D21:E21"/>
    <mergeCell ref="G21:H21"/>
    <mergeCell ref="A22:B22"/>
    <mergeCell ref="D22:E22"/>
    <mergeCell ref="G22:H22"/>
    <mergeCell ref="A23:B23"/>
    <mergeCell ref="D23:E23"/>
    <mergeCell ref="G23:H23"/>
    <mergeCell ref="A24:B24"/>
    <mergeCell ref="D24:E24"/>
    <mergeCell ref="G24:H24"/>
    <mergeCell ref="A25:B25"/>
    <mergeCell ref="D25:E25"/>
    <mergeCell ref="G25:H25"/>
    <mergeCell ref="A26:B26"/>
    <mergeCell ref="D26:E26"/>
    <mergeCell ref="G26:H26"/>
    <mergeCell ref="A27:B27"/>
    <mergeCell ref="C27:E27"/>
    <mergeCell ref="G27:H27"/>
    <mergeCell ref="A28:B28"/>
    <mergeCell ref="D28:E28"/>
    <mergeCell ref="G28:H28"/>
    <mergeCell ref="A29:B29"/>
    <mergeCell ref="D29:E29"/>
    <mergeCell ref="G29:H29"/>
    <mergeCell ref="A30:B30"/>
    <mergeCell ref="D30:E30"/>
    <mergeCell ref="G30:H30"/>
    <mergeCell ref="A31:B31"/>
    <mergeCell ref="D31:E31"/>
    <mergeCell ref="G31:H31"/>
    <mergeCell ref="A32:B32"/>
    <mergeCell ref="D32:E32"/>
    <mergeCell ref="G32:H32"/>
    <mergeCell ref="A33:B33"/>
    <mergeCell ref="C33:E33"/>
    <mergeCell ref="G33:H33"/>
    <mergeCell ref="A34:B34"/>
    <mergeCell ref="G34:H34"/>
    <mergeCell ref="A35:B35"/>
    <mergeCell ref="G35:H35"/>
    <mergeCell ref="A36:B36"/>
    <mergeCell ref="G36:H36"/>
    <mergeCell ref="A37:B37"/>
    <mergeCell ref="G37:H37"/>
    <mergeCell ref="A38:B38"/>
    <mergeCell ref="C38:E38"/>
    <mergeCell ref="G38:H38"/>
    <mergeCell ref="A39:B39"/>
    <mergeCell ref="G39:H39"/>
    <mergeCell ref="A40:B40"/>
    <mergeCell ref="G40:H40"/>
    <mergeCell ref="A41:B41"/>
    <mergeCell ref="G41:H41"/>
    <mergeCell ref="A42:B42"/>
    <mergeCell ref="G42:H42"/>
    <mergeCell ref="A43:B43"/>
    <mergeCell ref="G43:H43"/>
    <mergeCell ref="A44:B44"/>
    <mergeCell ref="D44:E44"/>
    <mergeCell ref="G44:H44"/>
    <mergeCell ref="A45:B45"/>
    <mergeCell ref="C45:E45"/>
    <mergeCell ref="G45:H45"/>
    <mergeCell ref="A46:B46"/>
    <mergeCell ref="G46:H46"/>
    <mergeCell ref="A47:B47"/>
    <mergeCell ref="G47:H47"/>
    <mergeCell ref="A48:B48"/>
    <mergeCell ref="D48:E48"/>
    <mergeCell ref="G48:H48"/>
    <mergeCell ref="A49:B49"/>
    <mergeCell ref="D49:E49"/>
    <mergeCell ref="G49:H49"/>
    <mergeCell ref="A50:B50"/>
    <mergeCell ref="C50:H50"/>
    <mergeCell ref="E51:E52"/>
    <mergeCell ref="E53:E54"/>
    <mergeCell ref="F51:F52"/>
    <mergeCell ref="G51:G52"/>
    <mergeCell ref="H51:H52"/>
    <mergeCell ref="A5:B6"/>
    <mergeCell ref="D34:E37"/>
    <mergeCell ref="D39:E43"/>
    <mergeCell ref="F53:H54"/>
    <mergeCell ref="C51:D52"/>
    <mergeCell ref="B53:D54"/>
  </mergeCells>
  <printOptions horizontalCentered="1"/>
  <pageMargins left="0.393055555555556" right="0.393055555555556" top="0.393055555555556" bottom="0.196527777777778" header="0.314583333333333" footer="0.314583333333333"/>
  <pageSetup paperSize="9" scale="6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top</cp:lastModifiedBy>
  <dcterms:created xsi:type="dcterms:W3CDTF">2015-06-05T18:19:00Z</dcterms:created>
  <cp:lastPrinted>2019-10-22T02:49:00Z</cp:lastPrinted>
  <dcterms:modified xsi:type="dcterms:W3CDTF">2021-04-02T03:58:59Z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