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<sst xmlns="http://schemas.openxmlformats.org/spreadsheetml/2006/main" count="90" uniqueCount="81">
  <si>
    <t>附件12：</t>
  </si>
  <si>
    <t>绩效目标自评表</t>
  </si>
  <si>
    <t>（2020年度）</t>
  </si>
  <si>
    <t>项目名称</t>
  </si>
  <si>
    <t>英吉沙县2020年林果业种植项目</t>
  </si>
  <si>
    <t>项目负责人及电话</t>
  </si>
  <si>
    <t>阿布拉·阿西木( 13779894049)</t>
  </si>
  <si>
    <t>主管部门</t>
  </si>
  <si>
    <t>英吉沙县自然资源局</t>
  </si>
  <si>
    <t>实施单位</t>
  </si>
  <si>
    <t>英吉沙县英也尔乡人民政府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</si>
  <si>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</si>
  <si>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</si>
  <si>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</si>
  <si>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</si>
  <si>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</si>
  <si>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</si>
  <si>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</si>
  <si>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</si>
  <si>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</si>
  <si>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</si>
  <si>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</si>
  <si>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</si>
  <si>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 xml:space="preserve">    为顺利完成脱贫攻坚任务，本项目计划在我乡2村新建1座1000亩苹果种植基地，投入资金761.35万元，受益贫困户126户，受益建档立卡贫困人口数555人。项目建成后，一是可以使农户流转土地提高收入，同时解放劳动力；二是可以使部分农户获得务工收益，带动增加贫困人口全年总收入8万元；三是村集体土地流转收取的费用，可通过设置公益性岗位等形式让贫困户受益，同时也可壮大村集体经济，夯实基层经济基础。</t>
  </si>
  <si>
    <t xml:space="preserve">    已完成建设1000亩苹果种植基地1座，水肥一体化滴灌工程1项，格架系统工程1项，均已验收合格。采购定植苹果树苗139000株，共计花费598.81万元，通过项目实施，带动增加贫困人口全年总收入7.72万元，受益建档立卡贫困人口126户555人，受益贫困人口满意度高达95%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</si>
  <si>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</si>
  <si>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</si>
  <si>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</si>
  <si>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</si>
  <si>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</si>
  <si>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</si>
  <si>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</si>
  <si>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</si>
  <si>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</si>
  <si>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1000亩苹果种植基地（座）</t>
  </si>
  <si>
    <t>1座</t>
  </si>
  <si>
    <t>水肥一体化滴灌工程（项）</t>
  </si>
  <si>
    <t>1项</t>
  </si>
  <si>
    <t>格架系统工程（项）</t>
  </si>
  <si>
    <t>采购定植苹果树苗（株）</t>
  </si>
  <si>
    <t>139000株</t>
  </si>
  <si>
    <t>质量指标</t>
  </si>
  <si>
    <t>项目验收合格率（%）</t>
  </si>
  <si>
    <t>苗木成活率（%）</t>
  </si>
  <si>
    <t>&gt;=90%</t>
  </si>
  <si>
    <t>苹果苗木成活率不高，加强管理，及时补植补造</t>
  </si>
  <si>
    <t>时效指标</t>
  </si>
  <si>
    <t>项目开工时间</t>
  </si>
  <si>
    <t>项目完工时间</t>
  </si>
  <si>
    <t>成本指标</t>
  </si>
  <si>
    <t>苗木款（≤**万元）</t>
  </si>
  <si>
    <t>&lt;=380.86万元</t>
  </si>
  <si>
    <t>228.52万元</t>
  </si>
  <si>
    <t>剩余费用为项目质保金，待质保时间期满后进行支付</t>
  </si>
  <si>
    <t>水利工程款（≤**万元）</t>
  </si>
  <si>
    <t>&lt;=345.27万元</t>
  </si>
  <si>
    <t>335.38万元</t>
  </si>
  <si>
    <t>项目设计、监理款（≤**万元）</t>
  </si>
  <si>
    <t>&lt;=35.22万元</t>
  </si>
  <si>
    <t>34.91万元</t>
  </si>
  <si>
    <t>效益指标（30分）</t>
  </si>
  <si>
    <t>经济效益指标</t>
  </si>
  <si>
    <t>★★★带动增加贫困人口全年总收入（ ≥**万元）</t>
  </si>
  <si>
    <t>&gt;=8万元</t>
  </si>
  <si>
    <t>7.72万元</t>
  </si>
  <si>
    <t>项目实施第一年，暂无收益，目前已发放劳务报酬7.72万元，其余待项目运营后才可产生收入</t>
  </si>
  <si>
    <t>社会效益指标</t>
  </si>
  <si>
    <t>★★★受益建档立卡贫困人口数（≥**人）</t>
  </si>
  <si>
    <t>&gt;= 555人</t>
  </si>
  <si>
    <t>555人</t>
  </si>
  <si>
    <t>受益建档立卡贫困人口户数（≥**户）</t>
  </si>
  <si>
    <t>&gt;=126户</t>
  </si>
  <si>
    <t>126户</t>
  </si>
  <si>
    <t>可持续影响指标</t>
  </si>
  <si>
    <t>推动果树种植业发展</t>
  </si>
  <si>
    <t>持续推动</t>
  </si>
  <si>
    <t>满意度指标（10分）</t>
  </si>
  <si>
    <t>服务对象满意度指标</t>
  </si>
  <si>
    <t>受益贫困人口满意度（≥**%）</t>
  </si>
  <si>
    <t>&gt;=95%</t>
  </si>
  <si>
    <t>总      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</si>
</sst>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9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50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31" fontId="5" fillId="0" borderId="3" xfId="0" applyNumberFormat="1" applyFont="1" applyFill="1" applyBorder="1" applyAlignment="1" applyProtection="1">
      <alignment horizontal="center" vertical="center" wrapText="1"/>
    </xf>
    <xf numFmtId="31" fontId="5" fillId="2" borderId="3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10" fontId="1" fillId="0" borderId="3" xfId="11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0 2" xfId="48"/>
    <cellStyle name="60% - 强调文字颜色 6" xfId="49" builtinId="52"/>
    <cellStyle name="常规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="80" zoomScaleNormal="80" workbookViewId="0">
      <selection activeCell="P8" sqref="P8"/>
    </sheetView>
  </sheetViews>
  <sheetFormatPr defaultColWidth="9" defaultRowHeight="14.4"/>
  <cols>
    <col min="1" max="1" width="6.72222222222222" style="1" customWidth="1"/>
    <col min="2" max="2" width="10.4537037037037" style="1" customWidth="1"/>
    <col min="3" max="3" width="13.3611111111111" style="1" customWidth="1"/>
    <col min="4" max="4" width="40.1759259259259" style="1" customWidth="1"/>
    <col min="5" max="5" width="12.0925925925926" style="2" customWidth="1"/>
    <col min="6" max="6" width="21.4537037037037" style="2" customWidth="1"/>
    <col min="7" max="7" width="18.6296296296296" style="1" customWidth="1"/>
    <col min="8" max="8" width="8.36111111111111" style="2" customWidth="1"/>
    <col min="9" max="9" width="9.62962962962963" style="1" customWidth="1"/>
    <col min="10" max="10" width="37.2685185185185" style="1" customWidth="1"/>
    <col min="11" max="16384" width="9" style="1"/>
  </cols>
  <sheetData>
    <row r="1" ht="29.25" customHeight="1" spans="1:2">
      <c r="A1" s="3" t="s">
        <v>0</v>
      </c>
      <c r="B1" s="3"/>
    </row>
    <row r="2" ht="33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1.7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33"/>
    </row>
    <row r="4" ht="30.75" customHeight="1" spans="1:10">
      <c r="A4" s="7" t="s">
        <v>3</v>
      </c>
      <c r="B4" s="7"/>
      <c r="C4" s="7"/>
      <c r="D4" s="8" t="s">
        <v>4</v>
      </c>
      <c r="E4" s="8"/>
      <c r="F4" s="9" t="s">
        <v>5</v>
      </c>
      <c r="G4" s="8" t="s">
        <v>6</v>
      </c>
      <c r="H4" s="8"/>
      <c r="I4" s="8"/>
      <c r="J4" s="8"/>
    </row>
    <row r="5" ht="31.5" customHeight="1" spans="1:10">
      <c r="A5" s="7" t="s">
        <v>7</v>
      </c>
      <c r="B5" s="7"/>
      <c r="C5" s="7"/>
      <c r="D5" s="8" t="s">
        <v>8</v>
      </c>
      <c r="E5" s="8"/>
      <c r="F5" s="9" t="s">
        <v>9</v>
      </c>
      <c r="G5" s="8" t="s">
        <v>10</v>
      </c>
      <c r="H5" s="8"/>
      <c r="I5" s="8"/>
      <c r="J5" s="8"/>
    </row>
    <row r="6" ht="31.5" customHeight="1" spans="1:10">
      <c r="A6" s="9" t="s">
        <v>11</v>
      </c>
      <c r="B6" s="9"/>
      <c r="C6" s="9"/>
      <c r="D6" s="9"/>
      <c r="E6" s="10" t="s">
        <v>12</v>
      </c>
      <c r="F6" s="9" t="s">
        <v>13</v>
      </c>
      <c r="G6" s="9"/>
      <c r="H6" s="10" t="s">
        <v>14</v>
      </c>
      <c r="I6" s="10" t="s">
        <v>15</v>
      </c>
      <c r="J6" s="10" t="s">
        <v>16</v>
      </c>
    </row>
    <row r="7" ht="32.25" customHeight="1" spans="1:10">
      <c r="A7" s="9"/>
      <c r="B7" s="9"/>
      <c r="C7" s="9"/>
      <c r="D7" s="9" t="s">
        <v>17</v>
      </c>
      <c r="E7" s="11">
        <v>761.35</v>
      </c>
      <c r="F7" s="8">
        <v>598.81</v>
      </c>
      <c r="G7" s="8"/>
      <c r="H7" s="12">
        <v>10</v>
      </c>
      <c r="I7" s="34">
        <f>F7/E7</f>
        <v>0.786510803178564</v>
      </c>
      <c r="J7" s="35">
        <f>H7*I7</f>
        <v>7.86510803178564</v>
      </c>
    </row>
    <row r="8" ht="30" customHeight="1" spans="1:10">
      <c r="A8" s="9"/>
      <c r="B8" s="9"/>
      <c r="C8" s="9"/>
      <c r="D8" s="9" t="s">
        <v>18</v>
      </c>
      <c r="E8" s="11">
        <v>761.35</v>
      </c>
      <c r="F8" s="8">
        <v>598.81</v>
      </c>
      <c r="G8" s="8"/>
      <c r="H8" s="13"/>
      <c r="I8" s="34"/>
      <c r="J8" s="36"/>
    </row>
    <row r="9" ht="30" customHeight="1" spans="1:10">
      <c r="A9" s="9"/>
      <c r="B9" s="9"/>
      <c r="C9" s="9"/>
      <c r="D9" s="9" t="s">
        <v>19</v>
      </c>
      <c r="E9" s="14">
        <v>0</v>
      </c>
      <c r="F9" s="15">
        <v>0</v>
      </c>
      <c r="G9" s="16"/>
      <c r="H9" s="10"/>
      <c r="I9" s="10"/>
      <c r="J9" s="36"/>
    </row>
    <row r="10" ht="23.25" customHeight="1" spans="1:10">
      <c r="A10" s="17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  <c r="I10" s="9"/>
      <c r="J10" s="9"/>
    </row>
    <row r="11" ht="135" customHeight="1" spans="1:10">
      <c r="A11" s="18"/>
      <c r="B11" s="19" t="s">
        <v>23</v>
      </c>
      <c r="C11" s="19"/>
      <c r="D11" s="19"/>
      <c r="E11" s="19"/>
      <c r="F11" s="19" t="s">
        <v>24</v>
      </c>
      <c r="G11" s="19"/>
      <c r="H11" s="19"/>
      <c r="I11" s="19"/>
      <c r="J11" s="19"/>
    </row>
    <row r="12" ht="42" customHeight="1" spans="1:10">
      <c r="A12" s="17" t="s">
        <v>25</v>
      </c>
      <c r="B12" s="9" t="s">
        <v>26</v>
      </c>
      <c r="C12" s="9" t="s">
        <v>27</v>
      </c>
      <c r="D12" s="9" t="s">
        <v>28</v>
      </c>
      <c r="E12" s="9" t="s">
        <v>14</v>
      </c>
      <c r="F12" s="9" t="s">
        <v>29</v>
      </c>
      <c r="G12" s="9" t="s">
        <v>30</v>
      </c>
      <c r="H12" s="9" t="s">
        <v>16</v>
      </c>
      <c r="I12" s="9" t="s">
        <v>31</v>
      </c>
      <c r="J12" s="9"/>
    </row>
    <row r="13" ht="37" customHeight="1" spans="1:10">
      <c r="A13" s="18"/>
      <c r="B13" s="8" t="s">
        <v>32</v>
      </c>
      <c r="C13" s="8" t="s">
        <v>33</v>
      </c>
      <c r="D13" s="20" t="s">
        <v>34</v>
      </c>
      <c r="E13" s="14">
        <v>3</v>
      </c>
      <c r="F13" s="11" t="s">
        <v>35</v>
      </c>
      <c r="G13" s="11" t="s">
        <v>35</v>
      </c>
      <c r="H13" s="21">
        <f>IFERROR(LOOKUP(2^100,--MID(G13,MIN(FIND({1,2,3,4,5,6,7,8,9,0},G13&amp;1234567890,1)),ROW($1:$24))),"没有数字")/IFERROR(LOOKUP(2^100,--MID(F13,MIN(FIND({1,2,3,4,5,6,7,8,9,0},F13&amp;1234567890,1)),ROW($1:$24))),"没有数字")*E13</f>
        <v>3</v>
      </c>
      <c r="I13" s="9"/>
      <c r="J13" s="9"/>
    </row>
    <row r="14" ht="37" customHeight="1" spans="1:10">
      <c r="A14" s="18"/>
      <c r="B14" s="8"/>
      <c r="C14" s="8"/>
      <c r="D14" s="20" t="s">
        <v>36</v>
      </c>
      <c r="E14" s="14">
        <v>3</v>
      </c>
      <c r="F14" s="11" t="s">
        <v>37</v>
      </c>
      <c r="G14" s="11" t="s">
        <v>37</v>
      </c>
      <c r="H14" s="21">
        <f>IFERROR(LOOKUP(2^100,--MID(G14,MIN(FIND({1,2,3,4,5,6,7,8,9,0},G14&amp;1234567890,1)),ROW($1:$24))),"没有数字")/IFERROR(LOOKUP(2^100,--MID(F14,MIN(FIND({1,2,3,4,5,6,7,8,9,0},F14&amp;1234567890,1)),ROW($1:$24))),"没有数字")*E14</f>
        <v>3</v>
      </c>
      <c r="I14" s="9"/>
      <c r="J14" s="9"/>
    </row>
    <row r="15" ht="37" customHeight="1" spans="1:10">
      <c r="A15" s="18"/>
      <c r="B15" s="8"/>
      <c r="C15" s="8"/>
      <c r="D15" s="20" t="s">
        <v>38</v>
      </c>
      <c r="E15" s="14">
        <v>3</v>
      </c>
      <c r="F15" s="11" t="s">
        <v>37</v>
      </c>
      <c r="G15" s="11" t="s">
        <v>37</v>
      </c>
      <c r="H15" s="21">
        <f>IFERROR(LOOKUP(2^100,--MID(G15,MIN(FIND({1,2,3,4,5,6,7,8,9,0},G15&amp;1234567890,1)),ROW($1:$24))),"没有数字")/IFERROR(LOOKUP(2^100,--MID(F15,MIN(FIND({1,2,3,4,5,6,7,8,9,0},F15&amp;1234567890,1)),ROW($1:$24))),"没有数字")*E15</f>
        <v>3</v>
      </c>
      <c r="I15" s="9"/>
      <c r="J15" s="9"/>
    </row>
    <row r="16" ht="37" customHeight="1" spans="1:10">
      <c r="A16" s="18"/>
      <c r="B16" s="13"/>
      <c r="C16" s="13"/>
      <c r="D16" s="20" t="s">
        <v>39</v>
      </c>
      <c r="E16" s="14">
        <v>6</v>
      </c>
      <c r="F16" s="11" t="s">
        <v>40</v>
      </c>
      <c r="G16" s="8" t="s">
        <v>40</v>
      </c>
      <c r="H16" s="21">
        <f>IFERROR(LOOKUP(2^100,--MID(G16,MIN(FIND({1,2,3,4,5,6,7,8,9,0},G16&amp;1234567890,1)),ROW($1:$24))),"没有数字")/IFERROR(LOOKUP(2^100,--MID(F16,MIN(FIND({1,2,3,4,5,6,7,8,9,0},F16&amp;1234567890,1)),ROW($1:$24))),"没有数字")*E16</f>
        <v>6</v>
      </c>
      <c r="I16" s="9"/>
      <c r="J16" s="9"/>
    </row>
    <row r="17" ht="37" customHeight="1" spans="1:10">
      <c r="A17" s="18"/>
      <c r="B17" s="13"/>
      <c r="C17" s="8" t="s">
        <v>41</v>
      </c>
      <c r="D17" s="20" t="s">
        <v>42</v>
      </c>
      <c r="E17" s="14">
        <v>5</v>
      </c>
      <c r="F17" s="22">
        <v>1</v>
      </c>
      <c r="G17" s="23">
        <v>1</v>
      </c>
      <c r="H17" s="21">
        <f>IFERROR(LOOKUP(2^100,--MID(G17,MIN(FIND({1,2,3,4,5,6,7,8,9,0},G17&amp;1234567890,1)),ROW($1:$24))),"没有数字")/IFERROR(LOOKUP(2^100,--MID(F17,MIN(FIND({1,2,3,4,5,6,7,8,9,0},F17&amp;1234567890,1)),ROW($1:$24))),"没有数字")*E17</f>
        <v>5</v>
      </c>
      <c r="I17" s="9"/>
      <c r="J17" s="9"/>
    </row>
    <row r="18" ht="37" customHeight="1" spans="1:10">
      <c r="A18" s="18"/>
      <c r="B18" s="13"/>
      <c r="C18" s="13"/>
      <c r="D18" s="20" t="s">
        <v>43</v>
      </c>
      <c r="E18" s="14">
        <v>5</v>
      </c>
      <c r="F18" s="23" t="s">
        <v>44</v>
      </c>
      <c r="G18" s="23">
        <v>0.46</v>
      </c>
      <c r="H18" s="21">
        <f>IFERROR(LOOKUP(2^100,--MID(G18,MIN(FIND({1,2,3,4,5,6,7,8,9,0},G18&amp;1234567890,1)),ROW($1:$24))),"没有数字")/IFERROR(LOOKUP(2^100,--MID(F18,MIN(FIND({1,2,3,4,5,6,7,8,9,0},F18&amp;1234567890,1)),ROW($1:$24))),"没有数字")*E18</f>
        <v>2.55555555555556</v>
      </c>
      <c r="I18" s="8" t="s">
        <v>45</v>
      </c>
      <c r="J18" s="8"/>
    </row>
    <row r="19" ht="37" customHeight="1" spans="1:10">
      <c r="A19" s="18"/>
      <c r="B19" s="13"/>
      <c r="C19" s="8" t="s">
        <v>46</v>
      </c>
      <c r="D19" s="20" t="s">
        <v>47</v>
      </c>
      <c r="E19" s="14">
        <v>5</v>
      </c>
      <c r="F19" s="24">
        <v>43908</v>
      </c>
      <c r="G19" s="25">
        <v>43908</v>
      </c>
      <c r="H19" s="21">
        <v>5</v>
      </c>
      <c r="I19" s="9"/>
      <c r="J19" s="9"/>
    </row>
    <row r="20" ht="37" customHeight="1" spans="1:10">
      <c r="A20" s="18"/>
      <c r="B20" s="13"/>
      <c r="C20" s="13"/>
      <c r="D20" s="20" t="s">
        <v>48</v>
      </c>
      <c r="E20" s="14">
        <v>5</v>
      </c>
      <c r="F20" s="24">
        <v>44043</v>
      </c>
      <c r="G20" s="24">
        <v>44043</v>
      </c>
      <c r="H20" s="21">
        <v>5</v>
      </c>
      <c r="I20" s="37"/>
      <c r="J20" s="37"/>
    </row>
    <row r="21" ht="37" customHeight="1" spans="1:10">
      <c r="A21" s="18"/>
      <c r="B21" s="13"/>
      <c r="C21" s="26" t="s">
        <v>49</v>
      </c>
      <c r="D21" s="20" t="s">
        <v>50</v>
      </c>
      <c r="E21" s="14">
        <v>5</v>
      </c>
      <c r="F21" s="23" t="s">
        <v>51</v>
      </c>
      <c r="G21" s="27" t="s">
        <v>52</v>
      </c>
      <c r="H21" s="21">
        <f>IFERROR(LOOKUP(2^100,--MID(G21,MIN(FIND({1,2,3,4,5,6,7,8,9,0},G21&amp;1234567890,1)),ROW($1:$24))),"没有数字")/IFERROR(LOOKUP(2^100,--MID(F21,MIN(FIND({1,2,3,4,5,6,7,8,9,0},F21&amp;1234567890,1)),ROW($1:$24))),"没有数字")*E21</f>
        <v>3.00005251273434</v>
      </c>
      <c r="I21" s="19" t="s">
        <v>53</v>
      </c>
      <c r="J21" s="19"/>
    </row>
    <row r="22" ht="37" customHeight="1" spans="1:10">
      <c r="A22" s="18"/>
      <c r="B22" s="13"/>
      <c r="C22" s="28"/>
      <c r="D22" s="20" t="s">
        <v>54</v>
      </c>
      <c r="E22" s="14">
        <v>5</v>
      </c>
      <c r="F22" s="23" t="s">
        <v>55</v>
      </c>
      <c r="G22" s="27" t="s">
        <v>56</v>
      </c>
      <c r="H22" s="21">
        <f>IFERROR(LOOKUP(2^100,--MID(G22,MIN(FIND({1,2,3,4,5,6,7,8,9,0},G22&amp;1234567890,1)),ROW($1:$24))),"没有数字")/IFERROR(LOOKUP(2^100,--MID(F22,MIN(FIND({1,2,3,4,5,6,7,8,9,0},F22&amp;1234567890,1)),ROW($1:$24))),"没有数字")*E22</f>
        <v>4.85677875286008</v>
      </c>
      <c r="I22" s="19" t="s">
        <v>53</v>
      </c>
      <c r="J22" s="19"/>
    </row>
    <row r="23" ht="45" customHeight="1" spans="1:10">
      <c r="A23" s="18"/>
      <c r="B23" s="13"/>
      <c r="C23" s="29"/>
      <c r="D23" s="20" t="s">
        <v>57</v>
      </c>
      <c r="E23" s="14">
        <v>5</v>
      </c>
      <c r="F23" s="23" t="s">
        <v>58</v>
      </c>
      <c r="G23" s="27" t="s">
        <v>59</v>
      </c>
      <c r="H23" s="21">
        <f>IFERROR(LOOKUP(2^100,--MID(G23,MIN(FIND({1,2,3,4,5,6,7,8,9,0},G23&amp;1234567890,1)),ROW($1:$24))),"没有数字")/IFERROR(LOOKUP(2^100,--MID(F23,MIN(FIND({1,2,3,4,5,6,7,8,9,0},F23&amp;1234567890,1)),ROW($1:$24))),"没有数字")*E23</f>
        <v>4.95599091425326</v>
      </c>
      <c r="I23" s="19" t="s">
        <v>53</v>
      </c>
      <c r="J23" s="19"/>
    </row>
    <row r="24" ht="37" customHeight="1" spans="1:10">
      <c r="A24" s="18"/>
      <c r="B24" s="26" t="s">
        <v>60</v>
      </c>
      <c r="C24" s="8" t="s">
        <v>61</v>
      </c>
      <c r="D24" s="20" t="s">
        <v>62</v>
      </c>
      <c r="E24" s="14">
        <v>8</v>
      </c>
      <c r="F24" s="23" t="s">
        <v>63</v>
      </c>
      <c r="G24" s="8" t="s">
        <v>64</v>
      </c>
      <c r="H24" s="21">
        <f>IFERROR(LOOKUP(2^100,--MID(G24,MIN(FIND({1,2,3,4,5,6,7,8,9,0},G24&amp;1234567890,1)),ROW($1:$24))),"没有数字")/IFERROR(LOOKUP(2^100,--MID(F24,MIN(FIND({1,2,3,4,5,6,7,8,9,0},F24&amp;1234567890,1)),ROW($1:$24))),"没有数字")*E24</f>
        <v>7.72</v>
      </c>
      <c r="I24" s="19" t="s">
        <v>65</v>
      </c>
      <c r="J24" s="19"/>
    </row>
    <row r="25" ht="37" customHeight="1" spans="1:10">
      <c r="A25" s="18"/>
      <c r="B25" s="28"/>
      <c r="C25" s="8" t="s">
        <v>66</v>
      </c>
      <c r="D25" s="20" t="s">
        <v>67</v>
      </c>
      <c r="E25" s="14">
        <v>8</v>
      </c>
      <c r="F25" s="30" t="s">
        <v>68</v>
      </c>
      <c r="G25" s="8" t="s">
        <v>69</v>
      </c>
      <c r="H25" s="21">
        <f>IFERROR(LOOKUP(2^100,--MID(G25,MIN(FIND({1,2,3,4,5,6,7,8,9,0},G25&amp;1234567890,1)),ROW($1:$24))),"没有数字")/IFERROR(LOOKUP(2^100,--MID(F25,MIN(FIND({1,2,3,4,5,6,7,8,9,0},F25&amp;1234567890,1)),ROW($1:$24))),"没有数字")*E25</f>
        <v>8</v>
      </c>
      <c r="I25" s="8"/>
      <c r="J25" s="8"/>
    </row>
    <row r="26" ht="37" customHeight="1" spans="1:10">
      <c r="A26" s="18"/>
      <c r="B26" s="28"/>
      <c r="C26" s="8"/>
      <c r="D26" s="20" t="s">
        <v>70</v>
      </c>
      <c r="E26" s="14">
        <v>7</v>
      </c>
      <c r="F26" s="30" t="s">
        <v>71</v>
      </c>
      <c r="G26" s="8" t="s">
        <v>72</v>
      </c>
      <c r="H26" s="21">
        <f>IFERROR(LOOKUP(2^100,--MID(G26,MIN(FIND({1,2,3,4,5,6,7,8,9,0},G26&amp;1234567890,1)),ROW($1:$24))),"没有数字")/IFERROR(LOOKUP(2^100,--MID(F26,MIN(FIND({1,2,3,4,5,6,7,8,9,0},F26&amp;1234567890,1)),ROW($1:$24))),"没有数字")*E26</f>
        <v>7</v>
      </c>
      <c r="I26" s="9"/>
      <c r="J26" s="9"/>
    </row>
    <row r="27" ht="37" customHeight="1" spans="1:10">
      <c r="A27" s="18"/>
      <c r="B27" s="28"/>
      <c r="C27" s="8" t="s">
        <v>73</v>
      </c>
      <c r="D27" s="20" t="s">
        <v>74</v>
      </c>
      <c r="E27" s="14">
        <v>7</v>
      </c>
      <c r="F27" s="30" t="s">
        <v>75</v>
      </c>
      <c r="G27" s="23">
        <v>1</v>
      </c>
      <c r="H27" s="21">
        <v>7</v>
      </c>
      <c r="I27" s="8"/>
      <c r="J27" s="8"/>
    </row>
    <row r="28" ht="45" customHeight="1" spans="1:10">
      <c r="A28" s="18"/>
      <c r="B28" s="8" t="s">
        <v>76</v>
      </c>
      <c r="C28" s="8" t="s">
        <v>77</v>
      </c>
      <c r="D28" s="20" t="s">
        <v>78</v>
      </c>
      <c r="E28" s="14">
        <v>10</v>
      </c>
      <c r="F28" s="30" t="s">
        <v>79</v>
      </c>
      <c r="G28" s="23">
        <v>0.9929</v>
      </c>
      <c r="H28" s="21">
        <v>10</v>
      </c>
      <c r="I28" s="9"/>
      <c r="J28" s="9"/>
    </row>
    <row r="29" ht="38.15" customHeight="1" spans="1:10">
      <c r="A29" s="31" t="s">
        <v>80</v>
      </c>
      <c r="B29" s="31"/>
      <c r="C29" s="31"/>
      <c r="D29" s="31"/>
      <c r="E29" s="14">
        <v>100</v>
      </c>
      <c r="F29" s="32"/>
      <c r="G29" s="32"/>
      <c r="H29" s="21">
        <f>SUM(H13:H28)+J7</f>
        <v>92.9534857671889</v>
      </c>
      <c r="I29" s="38"/>
      <c r="J29" s="38"/>
    </row>
    <row r="30" ht="14.25" customHeight="1"/>
  </sheetData>
  <mergeCells count="47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F29:G29"/>
    <mergeCell ref="I29:J29"/>
    <mergeCell ref="A10:A11"/>
    <mergeCell ref="A12:A28"/>
    <mergeCell ref="B13:B23"/>
    <mergeCell ref="B24:B27"/>
    <mergeCell ref="C13:C16"/>
    <mergeCell ref="C17:C18"/>
    <mergeCell ref="C19:C20"/>
    <mergeCell ref="C21:C23"/>
    <mergeCell ref="C25:C26"/>
    <mergeCell ref="A6:C9"/>
  </mergeCells>
  <printOptions horizontalCentered="1"/>
  <pageMargins left="0.708661417322835" right="0.708661417322835" top="0.4" bottom="0.3" header="0.17" footer="0.17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2006-09-16T00:00:00Z</dcterms:created>
  <cp:lastPrinted>2020-11-18T13:18:00Z</cp:lastPrinted>
  <dcterms:modified xsi:type="dcterms:W3CDTF">2021-03-16T11:48:41Z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false</vt:bool>
  </property>
</Properties>
</file>