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<sst xmlns="http://schemas.openxmlformats.org/spreadsheetml/2006/main" count="67" uniqueCount="58">
  <si>
    <t>项目支出绩效自评表</t>
  </si>
  <si>
    <t>（   2019 年度）</t>
  </si>
  <si>
    <t>项目名称</t>
  </si>
  <si>
    <t>英吉沙县依格孜牙乡10万亩生态防护林项目</t>
  </si>
  <si>
    <t>主管部门</t>
  </si>
  <si>
    <t>英吉沙县依格孜牙乡人民政府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</si>
  <si>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</si>
  <si>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</si>
  <si>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</si>
  <si>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</si>
  <si>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</si>
  <si>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</si>
  <si>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</si>
  <si>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</si>
  <si>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</si>
  <si>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</si>
  <si>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</si>
  <si>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</si>
  <si>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</si>
  <si>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</si>
  <si>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</si>
  <si>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</si>
  <si>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改善生态环境，提高生活质量，改善空气质量，解决风沙，沙尘污染，依格孜牙乡购置苗木182878棵杨树.</t>
  </si>
  <si>
    <t>项目已完成，已购置苗木182878棵杨树，支付剩余债务9.2万元，显著减少了沙尘污染。.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</si>
  <si>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</si>
  <si>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</si>
  <si>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</si>
  <si>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</si>
  <si>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</si>
  <si>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</si>
  <si>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</si>
  <si>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</si>
  <si>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</si>
  <si>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</si>
  <si>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</si>
  <si>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购置苗木数量（棵）</t>
  </si>
  <si>
    <t>质量指标</t>
  </si>
  <si>
    <t>苗木验收合格率（%）</t>
  </si>
  <si>
    <t>苗木成活率（≥%）</t>
  </si>
  <si>
    <t>时效指标</t>
  </si>
  <si>
    <t>采购验收合格率（%）</t>
  </si>
  <si>
    <t>项目完工及时率（%）</t>
  </si>
  <si>
    <t>成本指标</t>
  </si>
  <si>
    <t>每棵单价成本（元）</t>
  </si>
  <si>
    <t>效益指标</t>
  </si>
  <si>
    <t>经济效益</t>
  </si>
  <si>
    <t>社会效益</t>
  </si>
  <si>
    <t>改善生态环境，提高生活质量</t>
  </si>
  <si>
    <t>显著</t>
  </si>
  <si>
    <t>生态效益</t>
  </si>
  <si>
    <t>防风沙，减少沙尘污染</t>
  </si>
  <si>
    <t>可持续影响指标</t>
  </si>
  <si>
    <t>改善空气质量</t>
  </si>
  <si>
    <t>持续</t>
  </si>
  <si>
    <t>满意度指标</t>
  </si>
  <si>
    <t>服务对象满意度指标</t>
  </si>
  <si>
    <t xml:space="preserve"> 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</si>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</sst>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16" fillId="19" borderId="14" applyNumberFormat="0" applyAlignment="0" applyProtection="0">
      <alignment vertical="center"/>
    </xf>
    <xf numFmtId="0" fontId="11" fillId="10" borderId="1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C13" workbookViewId="0">
      <selection activeCell="I25" sqref="I25:J25"/>
    </sheetView>
  </sheetViews>
  <sheetFormatPr defaultColWidth="9" defaultRowHeight="14.4"/>
  <cols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9.2</v>
      </c>
      <c r="F6" s="3">
        <v>9.2</v>
      </c>
      <c r="G6" s="3"/>
      <c r="H6" s="3">
        <v>9.2</v>
      </c>
      <c r="I6" s="3"/>
      <c r="J6" s="3">
        <v>10</v>
      </c>
      <c r="K6" s="3"/>
      <c r="L6" s="16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9.2</v>
      </c>
      <c r="F7" s="3">
        <v>9.2</v>
      </c>
      <c r="G7" s="3"/>
      <c r="H7" s="3">
        <v>9.2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5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3"/>
      <c r="B14" s="3" t="s">
        <v>33</v>
      </c>
      <c r="C14" s="3" t="s">
        <v>34</v>
      </c>
      <c r="D14" s="14" t="s">
        <v>35</v>
      </c>
      <c r="E14" s="14"/>
      <c r="F14" s="14"/>
      <c r="G14" s="15">
        <v>182878</v>
      </c>
      <c r="H14" s="15">
        <v>182878</v>
      </c>
      <c r="I14" s="3">
        <v>10</v>
      </c>
      <c r="J14" s="3"/>
      <c r="K14" s="3">
        <f t="shared" ref="K14:K19" si="0">I14*H14/G14</f>
        <v>10</v>
      </c>
      <c r="L14" s="3"/>
      <c r="M14" s="3"/>
      <c r="N14" s="3"/>
    </row>
    <row r="15" ht="20" customHeight="1" spans="1:14">
      <c r="A15" s="13"/>
      <c r="B15" s="3"/>
      <c r="C15" s="12" t="s">
        <v>36</v>
      </c>
      <c r="D15" s="14" t="s">
        <v>37</v>
      </c>
      <c r="E15" s="14"/>
      <c r="F15" s="14"/>
      <c r="G15" s="16">
        <v>1</v>
      </c>
      <c r="H15" s="16">
        <v>1</v>
      </c>
      <c r="I15" s="3">
        <v>5</v>
      </c>
      <c r="J15" s="3"/>
      <c r="K15" s="3">
        <f t="shared" si="0"/>
        <v>5</v>
      </c>
      <c r="L15" s="3"/>
      <c r="M15" s="3"/>
      <c r="N15" s="3"/>
    </row>
    <row r="16" ht="20" customHeight="1" spans="1:14">
      <c r="A16" s="13"/>
      <c r="B16" s="3"/>
      <c r="C16" s="17"/>
      <c r="D16" s="14" t="s">
        <v>38</v>
      </c>
      <c r="E16" s="14"/>
      <c r="F16" s="14"/>
      <c r="G16" s="18">
        <v>0.9</v>
      </c>
      <c r="H16" s="18">
        <v>0.9</v>
      </c>
      <c r="I16" s="3">
        <v>5</v>
      </c>
      <c r="J16" s="3"/>
      <c r="K16" s="3">
        <f t="shared" si="0"/>
        <v>5</v>
      </c>
      <c r="L16" s="3"/>
      <c r="M16" s="3"/>
      <c r="N16" s="3"/>
    </row>
    <row r="17" ht="20" customHeight="1" spans="1:14">
      <c r="A17" s="13"/>
      <c r="B17" s="3"/>
      <c r="C17" s="3" t="s">
        <v>39</v>
      </c>
      <c r="D17" s="14" t="s">
        <v>40</v>
      </c>
      <c r="E17" s="14"/>
      <c r="F17" s="14"/>
      <c r="G17" s="16">
        <v>1</v>
      </c>
      <c r="H17" s="16">
        <v>1</v>
      </c>
      <c r="I17" s="3">
        <v>10</v>
      </c>
      <c r="J17" s="3"/>
      <c r="K17" s="3">
        <f t="shared" si="0"/>
        <v>10</v>
      </c>
      <c r="L17" s="3"/>
      <c r="M17" s="3"/>
      <c r="N17" s="3"/>
    </row>
    <row r="18" ht="20" customHeight="1" spans="1:14">
      <c r="A18" s="13"/>
      <c r="B18" s="3"/>
      <c r="C18" s="3"/>
      <c r="D18" s="14" t="s">
        <v>41</v>
      </c>
      <c r="E18" s="14"/>
      <c r="F18" s="14"/>
      <c r="G18" s="16">
        <v>1</v>
      </c>
      <c r="H18" s="16">
        <v>1</v>
      </c>
      <c r="I18" s="3">
        <v>10</v>
      </c>
      <c r="J18" s="3"/>
      <c r="K18" s="3">
        <f t="shared" si="0"/>
        <v>10</v>
      </c>
      <c r="L18" s="3"/>
      <c r="M18" s="3"/>
      <c r="N18" s="3"/>
    </row>
    <row r="19" ht="20" customHeight="1" spans="1:14">
      <c r="A19" s="13"/>
      <c r="B19" s="3"/>
      <c r="C19" s="3" t="s">
        <v>42</v>
      </c>
      <c r="D19" s="14" t="s">
        <v>43</v>
      </c>
      <c r="E19" s="14"/>
      <c r="F19" s="14"/>
      <c r="G19" s="3">
        <v>1.45</v>
      </c>
      <c r="H19" s="3">
        <v>1.45</v>
      </c>
      <c r="I19" s="3">
        <v>10</v>
      </c>
      <c r="J19" s="3"/>
      <c r="K19" s="3">
        <f t="shared" si="0"/>
        <v>10</v>
      </c>
      <c r="L19" s="3"/>
      <c r="M19" s="3"/>
      <c r="N19" s="3"/>
    </row>
    <row r="20" ht="20" customHeight="1" spans="1:14">
      <c r="A20" s="13"/>
      <c r="B20" s="3" t="s">
        <v>44</v>
      </c>
      <c r="C20" s="3" t="s">
        <v>45</v>
      </c>
      <c r="D20" s="14"/>
      <c r="E20" s="14"/>
      <c r="F20" s="14"/>
      <c r="G20" s="3"/>
      <c r="H20" s="16"/>
      <c r="I20" s="3"/>
      <c r="J20" s="3"/>
      <c r="K20" s="3"/>
      <c r="L20" s="3"/>
      <c r="M20" s="3"/>
      <c r="N20" s="3"/>
    </row>
    <row r="21" ht="20" customHeight="1" spans="1:14">
      <c r="A21" s="13"/>
      <c r="B21" s="3"/>
      <c r="C21" s="3" t="s">
        <v>46</v>
      </c>
      <c r="D21" s="14" t="s">
        <v>47</v>
      </c>
      <c r="E21" s="14"/>
      <c r="F21" s="14"/>
      <c r="G21" s="15" t="s">
        <v>48</v>
      </c>
      <c r="H21" s="19">
        <v>1</v>
      </c>
      <c r="I21" s="3">
        <v>10</v>
      </c>
      <c r="J21" s="3"/>
      <c r="K21" s="21">
        <f>I21*H21</f>
        <v>10</v>
      </c>
      <c r="L21" s="21"/>
      <c r="M21" s="3"/>
      <c r="N21" s="3"/>
    </row>
    <row r="22" ht="20" customHeight="1" spans="1:14">
      <c r="A22" s="13"/>
      <c r="B22" s="3"/>
      <c r="C22" s="3" t="s">
        <v>49</v>
      </c>
      <c r="D22" s="14" t="s">
        <v>50</v>
      </c>
      <c r="E22" s="14"/>
      <c r="F22" s="14"/>
      <c r="G22" s="15" t="s">
        <v>48</v>
      </c>
      <c r="H22" s="19">
        <v>1</v>
      </c>
      <c r="I22" s="3">
        <v>10</v>
      </c>
      <c r="J22" s="3"/>
      <c r="K22" s="21">
        <f>I22*H22</f>
        <v>10</v>
      </c>
      <c r="L22" s="21"/>
      <c r="M22" s="3"/>
      <c r="N22" s="3"/>
    </row>
    <row r="23" ht="26" customHeight="1" spans="1:14">
      <c r="A23" s="13"/>
      <c r="B23" s="3"/>
      <c r="C23" s="3" t="s">
        <v>51</v>
      </c>
      <c r="D23" s="14" t="s">
        <v>52</v>
      </c>
      <c r="E23" s="14"/>
      <c r="F23" s="14"/>
      <c r="G23" s="15" t="s">
        <v>53</v>
      </c>
      <c r="H23" s="19">
        <v>1</v>
      </c>
      <c r="I23" s="3">
        <v>10</v>
      </c>
      <c r="J23" s="3"/>
      <c r="K23" s="21">
        <f>I23*H23</f>
        <v>10</v>
      </c>
      <c r="L23" s="21"/>
      <c r="M23" s="3"/>
      <c r="N23" s="3"/>
    </row>
    <row r="24" ht="24" customHeight="1" spans="1:14">
      <c r="A24" s="17"/>
      <c r="B24" s="3" t="s">
        <v>54</v>
      </c>
      <c r="C24" s="3" t="s">
        <v>55</v>
      </c>
      <c r="D24" s="14" t="s">
        <v>56</v>
      </c>
      <c r="E24" s="14"/>
      <c r="F24" s="14"/>
      <c r="G24" s="18">
        <v>0.9</v>
      </c>
      <c r="H24" s="18">
        <v>0.9</v>
      </c>
      <c r="I24" s="3">
        <v>10</v>
      </c>
      <c r="J24" s="3"/>
      <c r="K24" s="3">
        <f>I24*H24/G24</f>
        <v>10</v>
      </c>
      <c r="L24" s="3"/>
      <c r="M24" s="3"/>
      <c r="N24" s="3"/>
    </row>
    <row r="25" ht="20" customHeight="1" spans="1:14">
      <c r="A25" s="20" t="s">
        <v>57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>
        <v>100</v>
      </c>
      <c r="L25" s="20"/>
      <c r="M25" s="22"/>
      <c r="N25" s="22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5:C16"/>
    <mergeCell ref="C17:C18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2020-09-08T05:28:10Z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