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<sst xmlns="http://schemas.openxmlformats.org/spreadsheetml/2006/main" count="63" uniqueCount="55">
  <si>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</si>
  <si>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t>（   2019 年度）</t>
  </si>
  <si>
    <t>项目名称</t>
  </si>
  <si>
    <t>英也尔乡八村视频安装项目</t>
  </si>
  <si>
    <t>主管部门</t>
  </si>
  <si>
    <t>英吉沙县英也尔乡人民政府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</si>
  <si>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</si>
  <si>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</si>
  <si>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</si>
  <si>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</si>
  <si>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</si>
  <si>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</si>
  <si>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</si>
  <si>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</si>
  <si>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</si>
  <si>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</si>
  <si>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</si>
  <si>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</si>
  <si>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</si>
  <si>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</si>
  <si>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</si>
  <si>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</si>
  <si>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为了更好的落实社会工作，打好社会组合拳，做到大事不出，中事不出，小事也不出的目标，切实维护群众的根本利益，提升群众满意度，购买视频设备1批，使视频达最大化合理的利用。</t>
  </si>
  <si>
    <t>已购买视频设备1批，使视频达最大化合理的利用，于2019年4月25日化解债务。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</si>
  <si>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</si>
  <si>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</si>
  <si>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</si>
  <si>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</si>
  <si>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</si>
  <si>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</si>
  <si>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</si>
  <si>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</si>
  <si>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</si>
  <si>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</si>
  <si>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</si>
  <si>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视频设备数量（批）</t>
  </si>
  <si>
    <t>质量指标</t>
  </si>
  <si>
    <t>采购验收合格率（%）</t>
  </si>
  <si>
    <t>时效指标</t>
  </si>
  <si>
    <t>偿债支付及时率（%）</t>
  </si>
  <si>
    <t>成本指标</t>
  </si>
  <si>
    <t>化债项目资金（万元）</t>
  </si>
  <si>
    <t>效益指标</t>
  </si>
  <si>
    <t>经济效益</t>
  </si>
  <si>
    <t>社会效益</t>
  </si>
  <si>
    <t>保障人民生活安全</t>
  </si>
  <si>
    <t>显著</t>
  </si>
  <si>
    <t>生态效益</t>
  </si>
  <si>
    <t>可持续影响指标</t>
  </si>
  <si>
    <t>改善人民生活环境提升安全质量</t>
  </si>
  <si>
    <t>提升</t>
  </si>
  <si>
    <t>满意度指标</t>
  </si>
  <si>
    <t>服务对象满意度指标</t>
  </si>
  <si>
    <t xml:space="preserve"> 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</si>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</sst>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3" borderId="1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16" borderId="17" applyNumberFormat="0" applyAlignment="0" applyProtection="0">
      <alignment vertical="center"/>
    </xf>
    <xf numFmtId="0" fontId="13" fillId="16" borderId="12" applyNumberFormat="0" applyAlignment="0" applyProtection="0">
      <alignment vertical="center"/>
    </xf>
    <xf numFmtId="0" fontId="7" fillId="6" borderId="1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10" workbookViewId="0">
      <selection activeCell="D21" sqref="D21:F21"/>
    </sheetView>
  </sheetViews>
  <sheetFormatPr defaultColWidth="9" defaultRowHeight="13.5"/>
  <cols>
    <col min="3" max="3" width="12.25" customWidth="1"/>
    <col min="4" max="4" width="5.125" customWidth="1"/>
    <col min="5" max="5" width="13.5" customWidth="1"/>
    <col min="6" max="6" width="11.125" customWidth="1"/>
    <col min="14" max="14" width="10.125" customWidth="1"/>
  </cols>
  <sheetData>
    <row r="1" ht="39.9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3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9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7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7" customHeight="1" spans="1:14">
      <c r="A6" s="6"/>
      <c r="B6" s="7"/>
      <c r="C6" s="8" t="s">
        <v>14</v>
      </c>
      <c r="D6" s="8"/>
      <c r="E6" s="3">
        <v>5.55</v>
      </c>
      <c r="F6" s="3">
        <v>5.55</v>
      </c>
      <c r="G6" s="3"/>
      <c r="H6" s="3">
        <v>5.55</v>
      </c>
      <c r="I6" s="3"/>
      <c r="J6" s="3">
        <v>10</v>
      </c>
      <c r="K6" s="3"/>
      <c r="L6" s="16">
        <v>1</v>
      </c>
      <c r="M6" s="3"/>
      <c r="N6" s="3">
        <v>10</v>
      </c>
    </row>
    <row r="7" ht="27" customHeight="1" spans="1:14">
      <c r="A7" s="6"/>
      <c r="B7" s="7"/>
      <c r="C7" s="3" t="s">
        <v>15</v>
      </c>
      <c r="D7" s="3"/>
      <c r="E7" s="3">
        <v>5.55</v>
      </c>
      <c r="F7" s="3">
        <v>5.55</v>
      </c>
      <c r="G7" s="3"/>
      <c r="H7" s="3">
        <v>5.55</v>
      </c>
      <c r="I7" s="3"/>
      <c r="J7" s="3" t="s">
        <v>16</v>
      </c>
      <c r="K7" s="3"/>
      <c r="L7" s="3"/>
      <c r="M7" s="3"/>
      <c r="N7" s="3" t="s">
        <v>16</v>
      </c>
    </row>
    <row r="8" ht="27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7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9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2.95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4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4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13"/>
      <c r="B14" s="3" t="s">
        <v>33</v>
      </c>
      <c r="C14" s="3" t="s">
        <v>34</v>
      </c>
      <c r="D14" s="14" t="s">
        <v>35</v>
      </c>
      <c r="E14" s="14"/>
      <c r="F14" s="14"/>
      <c r="G14" s="15">
        <v>1</v>
      </c>
      <c r="H14" s="15">
        <v>1</v>
      </c>
      <c r="I14" s="3">
        <v>10</v>
      </c>
      <c r="J14" s="3"/>
      <c r="K14" s="3">
        <f>I14*H14/G14</f>
        <v>10</v>
      </c>
      <c r="L14" s="3"/>
      <c r="M14" s="3"/>
      <c r="N14" s="3"/>
    </row>
    <row r="15" ht="20.1" customHeight="1" spans="1:14">
      <c r="A15" s="13"/>
      <c r="B15" s="3"/>
      <c r="C15" s="12" t="s">
        <v>36</v>
      </c>
      <c r="D15" s="14" t="s">
        <v>37</v>
      </c>
      <c r="E15" s="14"/>
      <c r="F15" s="14"/>
      <c r="G15" s="16">
        <v>1</v>
      </c>
      <c r="H15" s="16">
        <v>1</v>
      </c>
      <c r="I15" s="3">
        <v>10</v>
      </c>
      <c r="J15" s="3"/>
      <c r="K15" s="3">
        <f>I15*H15/G15</f>
        <v>10</v>
      </c>
      <c r="L15" s="3"/>
      <c r="M15" s="3"/>
      <c r="N15" s="3"/>
    </row>
    <row r="16" ht="20.1" customHeight="1" spans="1:14">
      <c r="A16" s="13"/>
      <c r="B16" s="3"/>
      <c r="C16" s="3" t="s">
        <v>38</v>
      </c>
      <c r="D16" s="14" t="s">
        <v>39</v>
      </c>
      <c r="E16" s="14"/>
      <c r="F16" s="14"/>
      <c r="G16" s="16">
        <v>1</v>
      </c>
      <c r="H16" s="16">
        <v>1</v>
      </c>
      <c r="I16" s="3">
        <v>15</v>
      </c>
      <c r="J16" s="3"/>
      <c r="K16" s="3">
        <f>I16*H16/G16</f>
        <v>15</v>
      </c>
      <c r="L16" s="3"/>
      <c r="M16" s="3"/>
      <c r="N16" s="3"/>
    </row>
    <row r="17" ht="20.1" customHeight="1" spans="1:14">
      <c r="A17" s="13"/>
      <c r="B17" s="3"/>
      <c r="C17" s="3" t="s">
        <v>40</v>
      </c>
      <c r="D17" s="14" t="s">
        <v>41</v>
      </c>
      <c r="E17" s="14"/>
      <c r="F17" s="14"/>
      <c r="G17" s="3">
        <v>5.55</v>
      </c>
      <c r="H17" s="3">
        <v>5.55</v>
      </c>
      <c r="I17" s="3">
        <v>15</v>
      </c>
      <c r="J17" s="3"/>
      <c r="K17" s="3">
        <f>I17*H17/G17</f>
        <v>15</v>
      </c>
      <c r="L17" s="3"/>
      <c r="M17" s="3"/>
      <c r="N17" s="3"/>
    </row>
    <row r="18" ht="20.1" customHeight="1" spans="1:14">
      <c r="A18" s="13"/>
      <c r="B18" s="3" t="s">
        <v>42</v>
      </c>
      <c r="C18" s="3" t="s">
        <v>43</v>
      </c>
      <c r="D18" s="14"/>
      <c r="E18" s="14"/>
      <c r="F18" s="14"/>
      <c r="G18" s="3"/>
      <c r="H18" s="16"/>
      <c r="I18" s="3"/>
      <c r="J18" s="3"/>
      <c r="K18" s="3"/>
      <c r="L18" s="3"/>
      <c r="M18" s="3"/>
      <c r="N18" s="3"/>
    </row>
    <row r="19" ht="20.1" customHeight="1" spans="1:14">
      <c r="A19" s="13"/>
      <c r="B19" s="3"/>
      <c r="C19" s="3" t="s">
        <v>44</v>
      </c>
      <c r="D19" s="14" t="s">
        <v>45</v>
      </c>
      <c r="E19" s="14"/>
      <c r="F19" s="14"/>
      <c r="G19" s="15" t="s">
        <v>46</v>
      </c>
      <c r="H19" s="17">
        <v>0.9</v>
      </c>
      <c r="I19" s="3">
        <v>15</v>
      </c>
      <c r="J19" s="3"/>
      <c r="K19" s="21">
        <f>I19*H19</f>
        <v>13.5</v>
      </c>
      <c r="L19" s="21"/>
      <c r="M19" s="3"/>
      <c r="N19" s="3"/>
    </row>
    <row r="20" ht="20.1" customHeight="1" spans="1:14">
      <c r="A20" s="13"/>
      <c r="B20" s="3"/>
      <c r="C20" s="3" t="s">
        <v>47</v>
      </c>
      <c r="D20" s="14"/>
      <c r="E20" s="14"/>
      <c r="F20" s="14"/>
      <c r="G20" s="15"/>
      <c r="H20" s="17"/>
      <c r="I20" s="3"/>
      <c r="J20" s="3"/>
      <c r="K20" s="21"/>
      <c r="L20" s="21"/>
      <c r="M20" s="3"/>
      <c r="N20" s="3"/>
    </row>
    <row r="21" ht="20.1" customHeight="1" spans="1:14">
      <c r="A21" s="13"/>
      <c r="B21" s="3"/>
      <c r="C21" s="3" t="s">
        <v>48</v>
      </c>
      <c r="D21" s="14" t="s">
        <v>49</v>
      </c>
      <c r="E21" s="14"/>
      <c r="F21" s="14"/>
      <c r="G21" s="15" t="s">
        <v>50</v>
      </c>
      <c r="H21" s="17">
        <v>0.9</v>
      </c>
      <c r="I21" s="3">
        <v>15</v>
      </c>
      <c r="J21" s="3"/>
      <c r="K21" s="21">
        <f>I21*H21</f>
        <v>13.5</v>
      </c>
      <c r="L21" s="21"/>
      <c r="M21" s="3"/>
      <c r="N21" s="3"/>
    </row>
    <row r="22" ht="32.1" customHeight="1" spans="1:14">
      <c r="A22" s="18"/>
      <c r="B22" s="3" t="s">
        <v>51</v>
      </c>
      <c r="C22" s="3" t="s">
        <v>52</v>
      </c>
      <c r="D22" s="14" t="s">
        <v>53</v>
      </c>
      <c r="E22" s="14"/>
      <c r="F22" s="14"/>
      <c r="G22" s="19">
        <v>0.97</v>
      </c>
      <c r="H22" s="19">
        <v>0.97</v>
      </c>
      <c r="I22" s="3">
        <v>10</v>
      </c>
      <c r="J22" s="3"/>
      <c r="K22" s="3">
        <f>I22*H22/G22</f>
        <v>10</v>
      </c>
      <c r="L22" s="3"/>
      <c r="M22" s="3"/>
      <c r="N22" s="3"/>
    </row>
    <row r="23" ht="32.1" customHeight="1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>
        <f>N6+SUM(K14:L22)</f>
        <v>97</v>
      </c>
      <c r="L23" s="20"/>
      <c r="M23" s="22"/>
      <c r="N23" s="22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2020-09-22T02:58:12Z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